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5\Pregão\90039 - Reforma Casa 8 -  PC 120005 - SEI 154.000111122025-17\Projeto\"/>
    </mc:Choice>
  </mc:AlternateContent>
  <bookViews>
    <workbookView xWindow="0" yWindow="0" windowWidth="4740" windowHeight="3945"/>
  </bookViews>
  <sheets>
    <sheet name="PSO Plan Sint Orç (2)" sheetId="5" r:id="rId1"/>
    <sheet name="PSO resumo" sheetId="3" r:id="rId2"/>
    <sheet name="Cronograma FF" sheetId="4" r:id="rId3"/>
  </sheets>
  <definedNames>
    <definedName name="_xlnm.Print_Area" localSheetId="2">'Cronograma FF'!$A$1:$J$24</definedName>
    <definedName name="_xlnm.Print_Area" localSheetId="0">'PSO Plan Sint Orç (2)'!$A$1:$N$270</definedName>
    <definedName name="_xlnm.Print_Titles" localSheetId="0">'PSO Plan Sint Orç (2)'!$1:$4</definedName>
  </definedNames>
  <calcPr calcId="162913"/>
</workbook>
</file>

<file path=xl/calcChain.xml><?xml version="1.0" encoding="utf-8"?>
<calcChain xmlns="http://schemas.openxmlformats.org/spreadsheetml/2006/main">
  <c r="L252" i="5" l="1"/>
  <c r="K252" i="5"/>
  <c r="M252" i="5" s="1"/>
  <c r="J252" i="5"/>
  <c r="L250" i="5"/>
  <c r="K250" i="5"/>
  <c r="J250" i="5"/>
  <c r="L249" i="5"/>
  <c r="K249" i="5"/>
  <c r="M249" i="5" s="1"/>
  <c r="J249" i="5"/>
  <c r="L248" i="5"/>
  <c r="K248" i="5"/>
  <c r="M248" i="5" s="1"/>
  <c r="J248" i="5"/>
  <c r="L247" i="5"/>
  <c r="K247" i="5"/>
  <c r="M247" i="5" s="1"/>
  <c r="J247" i="5"/>
  <c r="L246" i="5"/>
  <c r="K246" i="5"/>
  <c r="J246" i="5"/>
  <c r="L244" i="5"/>
  <c r="K244" i="5"/>
  <c r="J244" i="5"/>
  <c r="L242" i="5"/>
  <c r="K242" i="5"/>
  <c r="M242" i="5" s="1"/>
  <c r="J242" i="5"/>
  <c r="L240" i="5"/>
  <c r="K240" i="5"/>
  <c r="M240" i="5" s="1"/>
  <c r="J240" i="5"/>
  <c r="L238" i="5"/>
  <c r="K238" i="5"/>
  <c r="M238" i="5" s="1"/>
  <c r="J238" i="5"/>
  <c r="L237" i="5"/>
  <c r="K237" i="5"/>
  <c r="J237" i="5"/>
  <c r="L235" i="5"/>
  <c r="K235" i="5"/>
  <c r="J235" i="5"/>
  <c r="L234" i="5"/>
  <c r="K234" i="5"/>
  <c r="J234" i="5"/>
  <c r="L231" i="5"/>
  <c r="K231" i="5"/>
  <c r="M231" i="5" s="1"/>
  <c r="J231" i="5"/>
  <c r="L230" i="5"/>
  <c r="K230" i="5"/>
  <c r="J230" i="5"/>
  <c r="L229" i="5"/>
  <c r="K229" i="5"/>
  <c r="M229" i="5" s="1"/>
  <c r="J229" i="5"/>
  <c r="L228" i="5"/>
  <c r="K228" i="5"/>
  <c r="M228" i="5" s="1"/>
  <c r="J228" i="5"/>
  <c r="L227" i="5"/>
  <c r="K227" i="5"/>
  <c r="M227" i="5" s="1"/>
  <c r="J227" i="5"/>
  <c r="L226" i="5"/>
  <c r="K226" i="5"/>
  <c r="J226" i="5"/>
  <c r="L224" i="5"/>
  <c r="K224" i="5"/>
  <c r="J224" i="5"/>
  <c r="L222" i="5"/>
  <c r="K222" i="5"/>
  <c r="J222" i="5"/>
  <c r="L221" i="5"/>
  <c r="K221" i="5"/>
  <c r="M221" i="5" s="1"/>
  <c r="J221" i="5"/>
  <c r="L219" i="5"/>
  <c r="K219" i="5"/>
  <c r="J219" i="5"/>
  <c r="L218" i="5"/>
  <c r="K218" i="5"/>
  <c r="M218" i="5" s="1"/>
  <c r="J218" i="5"/>
  <c r="L216" i="5"/>
  <c r="K216" i="5"/>
  <c r="M216" i="5" s="1"/>
  <c r="J216" i="5"/>
  <c r="L215" i="5"/>
  <c r="K215" i="5"/>
  <c r="M215" i="5" s="1"/>
  <c r="J215" i="5"/>
  <c r="L213" i="5"/>
  <c r="K213" i="5"/>
  <c r="J213" i="5"/>
  <c r="L212" i="5"/>
  <c r="K212" i="5"/>
  <c r="J212" i="5"/>
  <c r="L211" i="5"/>
  <c r="K211" i="5"/>
  <c r="J211" i="5"/>
  <c r="L210" i="5"/>
  <c r="K210" i="5"/>
  <c r="M210" i="5" s="1"/>
  <c r="J210" i="5"/>
  <c r="L209" i="5"/>
  <c r="K209" i="5"/>
  <c r="J209" i="5"/>
  <c r="L208" i="5"/>
  <c r="K208" i="5"/>
  <c r="M208" i="5" s="1"/>
  <c r="J208" i="5"/>
  <c r="L207" i="5"/>
  <c r="K207" i="5"/>
  <c r="M207" i="5" s="1"/>
  <c r="J207" i="5"/>
  <c r="L206" i="5"/>
  <c r="K206" i="5"/>
  <c r="M206" i="5" s="1"/>
  <c r="J206" i="5"/>
  <c r="L205" i="5"/>
  <c r="K205" i="5"/>
  <c r="J205" i="5"/>
  <c r="L204" i="5"/>
  <c r="K204" i="5"/>
  <c r="J204" i="5"/>
  <c r="L203" i="5"/>
  <c r="K203" i="5"/>
  <c r="J203" i="5"/>
  <c r="L201" i="5"/>
  <c r="K201" i="5"/>
  <c r="J201" i="5"/>
  <c r="L200" i="5"/>
  <c r="M200" i="5" s="1"/>
  <c r="K200" i="5"/>
  <c r="J200" i="5"/>
  <c r="L199" i="5"/>
  <c r="K199" i="5"/>
  <c r="J199" i="5"/>
  <c r="L198" i="5"/>
  <c r="K198" i="5"/>
  <c r="J198" i="5"/>
  <c r="L197" i="5"/>
  <c r="K197" i="5"/>
  <c r="J197" i="5"/>
  <c r="L196" i="5"/>
  <c r="M196" i="5" s="1"/>
  <c r="K196" i="5"/>
  <c r="J196" i="5"/>
  <c r="L194" i="5"/>
  <c r="M194" i="5" s="1"/>
  <c r="K194" i="5"/>
  <c r="J194" i="5"/>
  <c r="L193" i="5"/>
  <c r="M193" i="5" s="1"/>
  <c r="K193" i="5"/>
  <c r="J193" i="5"/>
  <c r="L192" i="5"/>
  <c r="K192" i="5"/>
  <c r="J192" i="5"/>
  <c r="L190" i="5"/>
  <c r="K190" i="5"/>
  <c r="J190" i="5"/>
  <c r="L188" i="5"/>
  <c r="K188" i="5"/>
  <c r="M188" i="5" s="1"/>
  <c r="J188" i="5"/>
  <c r="L187" i="5"/>
  <c r="K187" i="5"/>
  <c r="M187" i="5" s="1"/>
  <c r="J187" i="5"/>
  <c r="L186" i="5"/>
  <c r="K186" i="5"/>
  <c r="M186" i="5" s="1"/>
  <c r="J186" i="5"/>
  <c r="L184" i="5"/>
  <c r="K184" i="5"/>
  <c r="J184" i="5"/>
  <c r="L183" i="5"/>
  <c r="K183" i="5"/>
  <c r="J183" i="5"/>
  <c r="L182" i="5"/>
  <c r="K182" i="5"/>
  <c r="J182" i="5"/>
  <c r="L181" i="5"/>
  <c r="K181" i="5"/>
  <c r="M181" i="5" s="1"/>
  <c r="J181" i="5"/>
  <c r="L179" i="5"/>
  <c r="K179" i="5"/>
  <c r="J179" i="5"/>
  <c r="L178" i="5"/>
  <c r="K178" i="5"/>
  <c r="M178" i="5" s="1"/>
  <c r="J178" i="5"/>
  <c r="L177" i="5"/>
  <c r="K177" i="5"/>
  <c r="M177" i="5" s="1"/>
  <c r="J177" i="5"/>
  <c r="L176" i="5"/>
  <c r="K176" i="5"/>
  <c r="M176" i="5" s="1"/>
  <c r="J176" i="5"/>
  <c r="L174" i="5"/>
  <c r="K174" i="5"/>
  <c r="J174" i="5"/>
  <c r="L173" i="5"/>
  <c r="K173" i="5"/>
  <c r="J173" i="5"/>
  <c r="L172" i="5"/>
  <c r="K172" i="5"/>
  <c r="J172" i="5"/>
  <c r="L170" i="5"/>
  <c r="K170" i="5"/>
  <c r="J170" i="5"/>
  <c r="L168" i="5"/>
  <c r="K168" i="5"/>
  <c r="J168" i="5"/>
  <c r="L167" i="5"/>
  <c r="K167" i="5"/>
  <c r="M167" i="5" s="1"/>
  <c r="J167" i="5"/>
  <c r="L165" i="5"/>
  <c r="K165" i="5"/>
  <c r="M165" i="5" s="1"/>
  <c r="J165" i="5"/>
  <c r="L163" i="5"/>
  <c r="K163" i="5"/>
  <c r="M163" i="5" s="1"/>
  <c r="J163" i="5"/>
  <c r="L161" i="5"/>
  <c r="K161" i="5"/>
  <c r="J161" i="5"/>
  <c r="L159" i="5"/>
  <c r="K159" i="5"/>
  <c r="J159" i="5"/>
  <c r="L158" i="5"/>
  <c r="K158" i="5"/>
  <c r="J158" i="5"/>
  <c r="L157" i="5"/>
  <c r="K157" i="5"/>
  <c r="J157" i="5"/>
  <c r="L155" i="5"/>
  <c r="K155" i="5"/>
  <c r="J155" i="5"/>
  <c r="L154" i="5"/>
  <c r="K154" i="5"/>
  <c r="M154" i="5" s="1"/>
  <c r="J154" i="5"/>
  <c r="L153" i="5"/>
  <c r="K153" i="5"/>
  <c r="M153" i="5" s="1"/>
  <c r="J153" i="5"/>
  <c r="L151" i="5"/>
  <c r="K151" i="5"/>
  <c r="M151" i="5" s="1"/>
  <c r="J151" i="5"/>
  <c r="L149" i="5"/>
  <c r="K149" i="5"/>
  <c r="J149" i="5"/>
  <c r="L148" i="5"/>
  <c r="K148" i="5"/>
  <c r="J148" i="5"/>
  <c r="L147" i="5"/>
  <c r="K147" i="5"/>
  <c r="J147" i="5"/>
  <c r="L146" i="5"/>
  <c r="K146" i="5"/>
  <c r="J146" i="5"/>
  <c r="L144" i="5"/>
  <c r="K144" i="5"/>
  <c r="J144" i="5"/>
  <c r="L142" i="5"/>
  <c r="K142" i="5"/>
  <c r="M142" i="5" s="1"/>
  <c r="J142" i="5"/>
  <c r="L141" i="5"/>
  <c r="K141" i="5"/>
  <c r="M141" i="5" s="1"/>
  <c r="J141" i="5"/>
  <c r="L140" i="5"/>
  <c r="K140" i="5"/>
  <c r="M140" i="5" s="1"/>
  <c r="J140" i="5"/>
  <c r="L138" i="5"/>
  <c r="K138" i="5"/>
  <c r="J138" i="5"/>
  <c r="L137" i="5"/>
  <c r="K137" i="5"/>
  <c r="J137" i="5"/>
  <c r="L136" i="5"/>
  <c r="K136" i="5"/>
  <c r="J136" i="5"/>
  <c r="L134" i="5"/>
  <c r="K134" i="5"/>
  <c r="J134" i="5"/>
  <c r="L133" i="5"/>
  <c r="K133" i="5"/>
  <c r="J133" i="5"/>
  <c r="L132" i="5"/>
  <c r="K132" i="5"/>
  <c r="M132" i="5" s="1"/>
  <c r="J132" i="5"/>
  <c r="L131" i="5"/>
  <c r="K131" i="5"/>
  <c r="M131" i="5" s="1"/>
  <c r="J131" i="5"/>
  <c r="L129" i="5"/>
  <c r="K129" i="5"/>
  <c r="M129" i="5" s="1"/>
  <c r="J129" i="5"/>
  <c r="L128" i="5"/>
  <c r="K128" i="5"/>
  <c r="J128" i="5"/>
  <c r="L127" i="5"/>
  <c r="K127" i="5"/>
  <c r="J127" i="5"/>
  <c r="L126" i="5"/>
  <c r="K126" i="5"/>
  <c r="J126" i="5"/>
  <c r="L125" i="5"/>
  <c r="K125" i="5"/>
  <c r="J125" i="5"/>
  <c r="L123" i="5"/>
  <c r="K123" i="5"/>
  <c r="J123" i="5"/>
  <c r="L122" i="5"/>
  <c r="K122" i="5"/>
  <c r="M122" i="5" s="1"/>
  <c r="J122" i="5"/>
  <c r="L121" i="5"/>
  <c r="K121" i="5"/>
  <c r="M121" i="5" s="1"/>
  <c r="J121" i="5"/>
  <c r="L120" i="5"/>
  <c r="K120" i="5"/>
  <c r="M120" i="5" s="1"/>
  <c r="J120" i="5"/>
  <c r="L118" i="5"/>
  <c r="K118" i="5"/>
  <c r="J118" i="5"/>
  <c r="L117" i="5"/>
  <c r="K117" i="5"/>
  <c r="J117" i="5"/>
  <c r="L116" i="5"/>
  <c r="K116" i="5"/>
  <c r="J116" i="5"/>
  <c r="L115" i="5"/>
  <c r="K115" i="5"/>
  <c r="J115" i="5"/>
  <c r="L113" i="5"/>
  <c r="K113" i="5"/>
  <c r="J113" i="5"/>
  <c r="L112" i="5"/>
  <c r="K112" i="5"/>
  <c r="M112" i="5" s="1"/>
  <c r="J112" i="5"/>
  <c r="L111" i="5"/>
  <c r="K111" i="5"/>
  <c r="M111" i="5" s="1"/>
  <c r="J111" i="5"/>
  <c r="L109" i="5"/>
  <c r="K109" i="5"/>
  <c r="M109" i="5" s="1"/>
  <c r="J109" i="5"/>
  <c r="L108" i="5"/>
  <c r="K108" i="5"/>
  <c r="J108" i="5"/>
  <c r="L107" i="5"/>
  <c r="K107" i="5"/>
  <c r="J107" i="5"/>
  <c r="L106" i="5"/>
  <c r="K106" i="5"/>
  <c r="J106" i="5"/>
  <c r="L104" i="5"/>
  <c r="K104" i="5"/>
  <c r="J104" i="5"/>
  <c r="L103" i="5"/>
  <c r="K103" i="5"/>
  <c r="J103" i="5"/>
  <c r="L102" i="5"/>
  <c r="K102" i="5"/>
  <c r="M102" i="5" s="1"/>
  <c r="J102" i="5"/>
  <c r="L101" i="5"/>
  <c r="K101" i="5"/>
  <c r="M101" i="5" s="1"/>
  <c r="J101" i="5"/>
  <c r="L100" i="5"/>
  <c r="K100" i="5"/>
  <c r="M100" i="5" s="1"/>
  <c r="J100" i="5"/>
  <c r="L99" i="5"/>
  <c r="K99" i="5"/>
  <c r="J99" i="5"/>
  <c r="L98" i="5"/>
  <c r="K98" i="5"/>
  <c r="J98" i="5"/>
  <c r="L97" i="5"/>
  <c r="K97" i="5"/>
  <c r="J97" i="5"/>
  <c r="L95" i="5"/>
  <c r="K95" i="5"/>
  <c r="J95" i="5"/>
  <c r="L94" i="5"/>
  <c r="K94" i="5"/>
  <c r="J94" i="5"/>
  <c r="L93" i="5"/>
  <c r="K93" i="5"/>
  <c r="M93" i="5" s="1"/>
  <c r="J93" i="5"/>
  <c r="L92" i="5"/>
  <c r="K92" i="5"/>
  <c r="M92" i="5" s="1"/>
  <c r="J92" i="5"/>
  <c r="L91" i="5"/>
  <c r="K91" i="5"/>
  <c r="M91" i="5" s="1"/>
  <c r="J91" i="5"/>
  <c r="L90" i="5"/>
  <c r="K90" i="5"/>
  <c r="J90" i="5"/>
  <c r="L89" i="5"/>
  <c r="K89" i="5"/>
  <c r="J89" i="5"/>
  <c r="L88" i="5"/>
  <c r="K88" i="5"/>
  <c r="J88" i="5"/>
  <c r="L87" i="5"/>
  <c r="K87" i="5"/>
  <c r="J87" i="5"/>
  <c r="L86" i="5"/>
  <c r="K86" i="5"/>
  <c r="J86" i="5"/>
  <c r="L85" i="5"/>
  <c r="K85" i="5"/>
  <c r="M85" i="5" s="1"/>
  <c r="J85" i="5"/>
  <c r="L84" i="5"/>
  <c r="K84" i="5"/>
  <c r="M84" i="5" s="1"/>
  <c r="J84" i="5"/>
  <c r="L83" i="5"/>
  <c r="K83" i="5"/>
  <c r="M83" i="5" s="1"/>
  <c r="J83" i="5"/>
  <c r="L82" i="5"/>
  <c r="K82" i="5"/>
  <c r="J82" i="5"/>
  <c r="L81" i="5"/>
  <c r="K81" i="5"/>
  <c r="J81" i="5"/>
  <c r="L80" i="5"/>
  <c r="K80" i="5"/>
  <c r="J80" i="5"/>
  <c r="L78" i="5"/>
  <c r="K78" i="5"/>
  <c r="J78" i="5"/>
  <c r="L77" i="5"/>
  <c r="K77" i="5"/>
  <c r="J77" i="5"/>
  <c r="L76" i="5"/>
  <c r="K76" i="5"/>
  <c r="M76" i="5" s="1"/>
  <c r="J76" i="5"/>
  <c r="L75" i="5"/>
  <c r="K75" i="5"/>
  <c r="M75" i="5" s="1"/>
  <c r="J75" i="5"/>
  <c r="L74" i="5"/>
  <c r="K74" i="5"/>
  <c r="M74" i="5" s="1"/>
  <c r="J74" i="5"/>
  <c r="L73" i="5"/>
  <c r="K73" i="5"/>
  <c r="J73" i="5"/>
  <c r="L71" i="5"/>
  <c r="K71" i="5"/>
  <c r="J71" i="5"/>
  <c r="L70" i="5"/>
  <c r="K70" i="5"/>
  <c r="J70" i="5"/>
  <c r="L69" i="5"/>
  <c r="K69" i="5"/>
  <c r="J69" i="5"/>
  <c r="L68" i="5"/>
  <c r="K68" i="5"/>
  <c r="J68" i="5"/>
  <c r="L67" i="5"/>
  <c r="K67" i="5"/>
  <c r="M67" i="5" s="1"/>
  <c r="J67" i="5"/>
  <c r="L66" i="5"/>
  <c r="K66" i="5"/>
  <c r="M66" i="5" s="1"/>
  <c r="J66" i="5"/>
  <c r="L65" i="5"/>
  <c r="K65" i="5"/>
  <c r="M65" i="5" s="1"/>
  <c r="J65" i="5"/>
  <c r="L64" i="5"/>
  <c r="K64" i="5"/>
  <c r="J64" i="5"/>
  <c r="L63" i="5"/>
  <c r="K63" i="5"/>
  <c r="J63" i="5"/>
  <c r="L61" i="5"/>
  <c r="K61" i="5"/>
  <c r="J61" i="5"/>
  <c r="L60" i="5"/>
  <c r="K60" i="5"/>
  <c r="J60" i="5"/>
  <c r="L57" i="5"/>
  <c r="K57" i="5"/>
  <c r="J57" i="5"/>
  <c r="L56" i="5"/>
  <c r="K56" i="5"/>
  <c r="M56" i="5" s="1"/>
  <c r="J56" i="5"/>
  <c r="L55" i="5"/>
  <c r="K55" i="5"/>
  <c r="M55" i="5" s="1"/>
  <c r="J55" i="5"/>
  <c r="L54" i="5"/>
  <c r="K54" i="5"/>
  <c r="M54" i="5" s="1"/>
  <c r="J54" i="5"/>
  <c r="L53" i="5"/>
  <c r="K53" i="5"/>
  <c r="J53" i="5"/>
  <c r="L52" i="5"/>
  <c r="K52" i="5"/>
  <c r="J52" i="5"/>
  <c r="L51" i="5"/>
  <c r="K51" i="5"/>
  <c r="J51" i="5"/>
  <c r="L49" i="5"/>
  <c r="K49" i="5"/>
  <c r="J49" i="5"/>
  <c r="L47" i="5"/>
  <c r="K47" i="5"/>
  <c r="J47" i="5"/>
  <c r="L46" i="5"/>
  <c r="K46" i="5"/>
  <c r="M46" i="5" s="1"/>
  <c r="J46" i="5"/>
  <c r="L45" i="5"/>
  <c r="K45" i="5"/>
  <c r="M45" i="5" s="1"/>
  <c r="J45" i="5"/>
  <c r="L44" i="5"/>
  <c r="K44" i="5"/>
  <c r="M44" i="5" s="1"/>
  <c r="J44" i="5"/>
  <c r="L42" i="5"/>
  <c r="K42" i="5"/>
  <c r="M42" i="5" s="1"/>
  <c r="J42" i="5"/>
  <c r="L41" i="5"/>
  <c r="K41" i="5"/>
  <c r="J41" i="5"/>
  <c r="L40" i="5"/>
  <c r="K40" i="5"/>
  <c r="J40" i="5"/>
  <c r="L39" i="5"/>
  <c r="K39" i="5"/>
  <c r="J39" i="5"/>
  <c r="L37" i="5"/>
  <c r="K37" i="5"/>
  <c r="J37" i="5"/>
  <c r="L34" i="5"/>
  <c r="K34" i="5"/>
  <c r="M34" i="5" s="1"/>
  <c r="J34" i="5"/>
  <c r="L33" i="5"/>
  <c r="K33" i="5"/>
  <c r="M33" i="5" s="1"/>
  <c r="J33" i="5"/>
  <c r="L31" i="5"/>
  <c r="K31" i="5"/>
  <c r="M31" i="5" s="1"/>
  <c r="J31" i="5"/>
  <c r="L29" i="5"/>
  <c r="K29" i="5"/>
  <c r="M29" i="5" s="1"/>
  <c r="J29" i="5"/>
  <c r="L28" i="5"/>
  <c r="K28" i="5"/>
  <c r="M28" i="5" s="1"/>
  <c r="J28" i="5"/>
  <c r="L27" i="5"/>
  <c r="K27" i="5"/>
  <c r="M27" i="5" s="1"/>
  <c r="J27" i="5"/>
  <c r="L25" i="5"/>
  <c r="K25" i="5"/>
  <c r="M25" i="5" s="1"/>
  <c r="J25" i="5"/>
  <c r="L24" i="5"/>
  <c r="K24" i="5"/>
  <c r="M24" i="5" s="1"/>
  <c r="J24" i="5"/>
  <c r="L23" i="5"/>
  <c r="K23" i="5"/>
  <c r="M23" i="5" s="1"/>
  <c r="J23" i="5"/>
  <c r="L22" i="5"/>
  <c r="K22" i="5"/>
  <c r="M22" i="5" s="1"/>
  <c r="J22" i="5"/>
  <c r="L21" i="5"/>
  <c r="K21" i="5"/>
  <c r="M21" i="5" s="1"/>
  <c r="J21" i="5"/>
  <c r="L20" i="5"/>
  <c r="K20" i="5"/>
  <c r="M20" i="5" s="1"/>
  <c r="J20" i="5"/>
  <c r="L19" i="5"/>
  <c r="K19" i="5"/>
  <c r="M19" i="5" s="1"/>
  <c r="J19" i="5"/>
  <c r="L18" i="5"/>
  <c r="K18" i="5"/>
  <c r="M18" i="5" s="1"/>
  <c r="J18" i="5"/>
  <c r="L15" i="5"/>
  <c r="K15" i="5"/>
  <c r="M15" i="5" s="1"/>
  <c r="J15" i="5"/>
  <c r="L14" i="5"/>
  <c r="K14" i="5"/>
  <c r="M14" i="5" s="1"/>
  <c r="J14" i="5"/>
  <c r="L13" i="5"/>
  <c r="K13" i="5"/>
  <c r="M13" i="5" s="1"/>
  <c r="J13" i="5"/>
  <c r="J11" i="5"/>
  <c r="L11" i="5"/>
  <c r="L254" i="5" s="1"/>
  <c r="K11" i="5"/>
  <c r="M11" i="5" s="1"/>
  <c r="M16" i="5" l="1"/>
  <c r="G13" i="3" s="1"/>
  <c r="M9" i="5"/>
  <c r="M39" i="5"/>
  <c r="M49" i="5"/>
  <c r="M60" i="5"/>
  <c r="M69" i="5"/>
  <c r="M78" i="5"/>
  <c r="M87" i="5"/>
  <c r="M95" i="5"/>
  <c r="M104" i="5"/>
  <c r="M115" i="5"/>
  <c r="M125" i="5"/>
  <c r="M134" i="5"/>
  <c r="M146" i="5"/>
  <c r="M157" i="5"/>
  <c r="M170" i="5"/>
  <c r="M198" i="5"/>
  <c r="M53" i="5"/>
  <c r="M64" i="5"/>
  <c r="M73" i="5"/>
  <c r="M82" i="5"/>
  <c r="M90" i="5"/>
  <c r="M99" i="5"/>
  <c r="M108" i="5"/>
  <c r="M118" i="5"/>
  <c r="M128" i="5"/>
  <c r="M138" i="5"/>
  <c r="M149" i="5"/>
  <c r="M161" i="5"/>
  <c r="M174" i="5"/>
  <c r="M184" i="5"/>
  <c r="M192" i="5"/>
  <c r="M201" i="5"/>
  <c r="M205" i="5"/>
  <c r="M213" i="5"/>
  <c r="M226" i="5"/>
  <c r="M237" i="5"/>
  <c r="M246" i="5"/>
  <c r="K254" i="5"/>
  <c r="K261" i="5" s="1"/>
  <c r="M40" i="5"/>
  <c r="M51" i="5"/>
  <c r="M61" i="5"/>
  <c r="M70" i="5"/>
  <c r="M80" i="5"/>
  <c r="M88" i="5"/>
  <c r="M97" i="5"/>
  <c r="M106" i="5"/>
  <c r="M116" i="5"/>
  <c r="M126" i="5"/>
  <c r="M136" i="5"/>
  <c r="M147" i="5"/>
  <c r="M158" i="5"/>
  <c r="M172" i="5"/>
  <c r="M182" i="5"/>
  <c r="M199" i="5"/>
  <c r="M203" i="5"/>
  <c r="M211" i="5"/>
  <c r="M222" i="5"/>
  <c r="M234" i="5"/>
  <c r="M37" i="5"/>
  <c r="M47" i="5"/>
  <c r="M57" i="5"/>
  <c r="M68" i="5"/>
  <c r="M77" i="5"/>
  <c r="M86" i="5"/>
  <c r="M94" i="5"/>
  <c r="M103" i="5"/>
  <c r="M113" i="5"/>
  <c r="M123" i="5"/>
  <c r="M133" i="5"/>
  <c r="M144" i="5"/>
  <c r="M155" i="5"/>
  <c r="M168" i="5"/>
  <c r="M179" i="5"/>
  <c r="M190" i="5"/>
  <c r="M197" i="5"/>
  <c r="M209" i="5"/>
  <c r="M219" i="5"/>
  <c r="M230" i="5"/>
  <c r="M250" i="5"/>
  <c r="M41" i="5"/>
  <c r="M52" i="5"/>
  <c r="M63" i="5"/>
  <c r="M71" i="5"/>
  <c r="M81" i="5"/>
  <c r="M89" i="5"/>
  <c r="M98" i="5"/>
  <c r="M107" i="5"/>
  <c r="M117" i="5"/>
  <c r="M127" i="5"/>
  <c r="M137" i="5"/>
  <c r="M148" i="5"/>
  <c r="M159" i="5"/>
  <c r="M173" i="5"/>
  <c r="M183" i="5"/>
  <c r="M204" i="5"/>
  <c r="M212" i="5"/>
  <c r="M224" i="5"/>
  <c r="M235" i="5"/>
  <c r="M244" i="5"/>
  <c r="G12" i="3" l="1"/>
  <c r="M35" i="5"/>
  <c r="G14" i="3" s="1"/>
  <c r="M232" i="5"/>
  <c r="G15" i="3" s="1"/>
  <c r="C10" i="4"/>
  <c r="C8" i="4"/>
  <c r="P259" i="5"/>
  <c r="D270" i="5"/>
  <c r="D269" i="5"/>
  <c r="D268" i="5"/>
  <c r="D267" i="5"/>
  <c r="D265" i="5"/>
  <c r="B24" i="4"/>
  <c r="A8" i="4"/>
  <c r="M254" i="5" l="1"/>
  <c r="C12" i="4"/>
  <c r="J3" i="4"/>
  <c r="F13" i="4" l="1"/>
  <c r="I13" i="4"/>
  <c r="I16" i="4" s="1"/>
  <c r="K14" i="4" l="1"/>
  <c r="J14" i="4"/>
  <c r="K12" i="4"/>
  <c r="J12" i="4"/>
  <c r="A14" i="4"/>
  <c r="A12" i="4"/>
  <c r="A10" i="4"/>
  <c r="G13" i="4" l="1"/>
  <c r="H13" i="4"/>
  <c r="B23" i="4"/>
  <c r="B22" i="4"/>
  <c r="B21" i="4"/>
  <c r="B19" i="4"/>
  <c r="K10" i="4"/>
  <c r="J10" i="4"/>
  <c r="K8" i="4"/>
  <c r="J8" i="4"/>
  <c r="I9" i="4" l="1"/>
  <c r="F9" i="4"/>
  <c r="G9" i="4"/>
  <c r="E9" i="4"/>
  <c r="E16" i="4" s="1"/>
  <c r="H9" i="4"/>
  <c r="E11" i="4"/>
  <c r="G11" i="4"/>
  <c r="H11" i="4"/>
  <c r="F11" i="4"/>
  <c r="I11" i="4"/>
  <c r="J13" i="4" l="1"/>
  <c r="J11" i="4"/>
  <c r="E17" i="4"/>
  <c r="J9" i="4"/>
  <c r="G16" i="3" l="1"/>
  <c r="C14" i="4"/>
  <c r="G15" i="4" l="1"/>
  <c r="G16" i="4" s="1"/>
  <c r="H15" i="4"/>
  <c r="H16" i="4" s="1"/>
  <c r="C16" i="4"/>
  <c r="I15" i="4"/>
  <c r="F15" i="4"/>
  <c r="H12" i="3"/>
  <c r="H13" i="3"/>
  <c r="H14" i="3"/>
  <c r="H15" i="3"/>
  <c r="H16" i="3" l="1"/>
  <c r="D10" i="4"/>
  <c r="D8" i="4"/>
  <c r="D12" i="4"/>
  <c r="D14" i="4"/>
  <c r="F16" i="4"/>
  <c r="F17" i="4" s="1"/>
  <c r="G17" i="4" s="1"/>
  <c r="H17" i="4" s="1"/>
  <c r="I17" i="4" s="1"/>
  <c r="J15" i="4"/>
  <c r="J17" i="4" s="1"/>
  <c r="D16" i="4" l="1"/>
</calcChain>
</file>

<file path=xl/sharedStrings.xml><?xml version="1.0" encoding="utf-8"?>
<sst xmlns="http://schemas.openxmlformats.org/spreadsheetml/2006/main" count="1123" uniqueCount="648">
  <si>
    <t>Planilha Orçamentária Sintética Com Valor do Material e da Mão de Obra</t>
  </si>
  <si>
    <t>Item</t>
  </si>
  <si>
    <t>Código</t>
  </si>
  <si>
    <t>Banco</t>
  </si>
  <si>
    <t>Descrição</t>
  </si>
  <si>
    <t>Peso (%)</t>
  </si>
  <si>
    <t>SERVIÇOS INICIAIS</t>
  </si>
  <si>
    <t>m²</t>
  </si>
  <si>
    <t>Limpeza</t>
  </si>
  <si>
    <t>m³</t>
  </si>
  <si>
    <t>Demolição sem reaproveitamento - sigla DS</t>
  </si>
  <si>
    <t xml:space="preserve"> 04.09.020 </t>
  </si>
  <si>
    <t>Remoção sem reaproveitamento - MS</t>
  </si>
  <si>
    <t>Emboço desempenado c/ espuma poliéster</t>
  </si>
  <si>
    <t xml:space="preserve"> 19.01.062 </t>
  </si>
  <si>
    <t>Próprio</t>
  </si>
  <si>
    <t>m</t>
  </si>
  <si>
    <t xml:space="preserve"> 07.11.020 </t>
  </si>
  <si>
    <t>Impermeabilização em argamassa polimérica para umidade e água de percolação, em 03 demãos</t>
  </si>
  <si>
    <t xml:space="preserve"> 19.01.064 </t>
  </si>
  <si>
    <t xml:space="preserve"> 17.01.120 </t>
  </si>
  <si>
    <t>Argamassa regularização c/ cimento e areia traço 1:3, com adesivo acrílico espessura média 3 cm</t>
  </si>
  <si>
    <t xml:space="preserve"> 17.01.060 </t>
  </si>
  <si>
    <t>un</t>
  </si>
  <si>
    <t xml:space="preserve"> 97.02.036 </t>
  </si>
  <si>
    <t xml:space="preserve"> 55.01.020 </t>
  </si>
  <si>
    <t>Obra:</t>
  </si>
  <si>
    <t>Unidade:</t>
  </si>
  <si>
    <t>Bancos de Dados:</t>
  </si>
  <si>
    <t>Área (m²):</t>
  </si>
  <si>
    <t>BDI:</t>
  </si>
  <si>
    <t>Revisão:</t>
  </si>
  <si>
    <t>Planilha Orçamentária Resumida</t>
  </si>
  <si>
    <t>Total (R$)</t>
  </si>
  <si>
    <t>TOTAL</t>
  </si>
  <si>
    <t>Luiz Carlos Barreto Vinholis</t>
  </si>
  <si>
    <t>Eng Civil e Arquiteto</t>
  </si>
  <si>
    <t xml:space="preserve">
</t>
  </si>
  <si>
    <t>BDI</t>
  </si>
  <si>
    <t>0</t>
  </si>
  <si>
    <t>CRONOGRAMA FÍSICO FINANCEIRO</t>
  </si>
  <si>
    <t>ITEM</t>
  </si>
  <si>
    <t>DESCRIÇÃO</t>
  </si>
  <si>
    <t>TOTAL GERAL</t>
  </si>
  <si>
    <t>%</t>
  </si>
  <si>
    <t>PRAZO MENSAL</t>
  </si>
  <si>
    <t>VALOR TOTAL</t>
  </si>
  <si>
    <t>VALOR ACUMULADO</t>
  </si>
  <si>
    <t>R$</t>
  </si>
  <si>
    <t>Und</t>
  </si>
  <si>
    <t>UN</t>
  </si>
  <si>
    <t>M</t>
  </si>
  <si>
    <t>Soleira granito cinza, esp 2 cm x larg &lt; 20 cm, dimensões em Projeto, acabamento polido, sigla GS</t>
  </si>
  <si>
    <t xml:space="preserve"> 10.01.040 </t>
  </si>
  <si>
    <t>KG</t>
  </si>
  <si>
    <t xml:space="preserve"> 03.10.140 </t>
  </si>
  <si>
    <t>Remoção pintura em massa c/ lixamento</t>
  </si>
  <si>
    <t>Lona plástica</t>
  </si>
  <si>
    <t>DEMO/REM/RETIRADA</t>
  </si>
  <si>
    <t xml:space="preserve"> 04.02.070 </t>
  </si>
  <si>
    <t xml:space="preserve"> 25.02.221 </t>
  </si>
  <si>
    <t xml:space="preserve"> BVC 20 </t>
  </si>
  <si>
    <t>Armadura barra aço CA-50 (A ou B) fyk = 500 MPa</t>
  </si>
  <si>
    <t xml:space="preserve"> 10.01.060 </t>
  </si>
  <si>
    <t>Armadura barra aço CA-60 (A ou B) fyk = 600 MPa</t>
  </si>
  <si>
    <t xml:space="preserve"> BVC 26 </t>
  </si>
  <si>
    <t xml:space="preserve"> 11.18.040 </t>
  </si>
  <si>
    <t>Lastro pedra britada</t>
  </si>
  <si>
    <t>Imperm arg polimérica p/ umidade e água percolação</t>
  </si>
  <si>
    <t>Reaterro valas</t>
  </si>
  <si>
    <t>CPOS/CDHU</t>
  </si>
  <si>
    <t>RRT nº 16013784</t>
  </si>
  <si>
    <t>CREA/SP 0600289073   CAU/SP A 181320-0</t>
  </si>
  <si>
    <t xml:space="preserve"> Ref 597</t>
  </si>
  <si>
    <t xml:space="preserve"> 1 </t>
  </si>
  <si>
    <t xml:space="preserve"> 1.1 </t>
  </si>
  <si>
    <t>Identificação</t>
  </si>
  <si>
    <t xml:space="preserve"> 1.1.1 </t>
  </si>
  <si>
    <t xml:space="preserve"> 02.08.040 </t>
  </si>
  <si>
    <t>Placa lona c/ impressão digital e estrutura metálica</t>
  </si>
  <si>
    <t xml:space="preserve"> 1.2 </t>
  </si>
  <si>
    <t>Apôio logístico</t>
  </si>
  <si>
    <t xml:space="preserve"> 1.2.1 </t>
  </si>
  <si>
    <t xml:space="preserve"> 02.01.180 </t>
  </si>
  <si>
    <t>Banheiro químico Standard c/ manutenção conf exigências CETESB</t>
  </si>
  <si>
    <t>unxmês</t>
  </si>
  <si>
    <t xml:space="preserve"> 1.2.2 </t>
  </si>
  <si>
    <t xml:space="preserve"> 02.02.130 </t>
  </si>
  <si>
    <t>Locação container escritório c/ 1 vaso sanit, 1 lavatório e 1 ponto chuv área &gt; 13,80 m²</t>
  </si>
  <si>
    <t xml:space="preserve"> 1.2.3 </t>
  </si>
  <si>
    <t xml:space="preserve"> 02.02.150 </t>
  </si>
  <si>
    <t>Locação container depósito área mínima &gt; 13,80 m²</t>
  </si>
  <si>
    <t xml:space="preserve"> 2 </t>
  </si>
  <si>
    <t xml:space="preserve"> 2.1 </t>
  </si>
  <si>
    <t xml:space="preserve"> 2.1.1 </t>
  </si>
  <si>
    <t xml:space="preserve"> 97638 </t>
  </si>
  <si>
    <t>SINAPI</t>
  </si>
  <si>
    <t>Demolição painéis divisórias, inclusive montantes metálicos, de forma manual -  DS 01</t>
  </si>
  <si>
    <t xml:space="preserve"> 2.1.2 </t>
  </si>
  <si>
    <t xml:space="preserve"> 97643 </t>
  </si>
  <si>
    <t>Demolição revest piso assoalho tábuas inclusive vigamentos, barrotes e rodapés, de forma manual - DS 02</t>
  </si>
  <si>
    <t xml:space="preserve"> 2.1.3 </t>
  </si>
  <si>
    <t xml:space="preserve"> 13.50.003 </t>
  </si>
  <si>
    <t>FDE</t>
  </si>
  <si>
    <t>Demolição revest piso tacos em madeira inclusive argamassa assentamento - DS 03</t>
  </si>
  <si>
    <t xml:space="preserve"> 2.1.4 </t>
  </si>
  <si>
    <t xml:space="preserve"> 104790 </t>
  </si>
  <si>
    <t>Demolição revest piso concreto, de foma mecanizada,inclusive fragmentação e acomodação do material - DS 04</t>
  </si>
  <si>
    <t xml:space="preserve"> 2.1.5 </t>
  </si>
  <si>
    <t xml:space="preserve"> 97623 </t>
  </si>
  <si>
    <t>Demolição manual alvenaria elevação - DS 06</t>
  </si>
  <si>
    <t xml:space="preserve"> 2.1.6 </t>
  </si>
  <si>
    <t xml:space="preserve"> 97631 </t>
  </si>
  <si>
    <t>Demolição manual de revestimento em massa - DS 07</t>
  </si>
  <si>
    <t xml:space="preserve"> 2.1.7 </t>
  </si>
  <si>
    <t xml:space="preserve"> 97628 </t>
  </si>
  <si>
    <t>Demolição manual de lajes pré-moldadas, incluindo revestimento - DS 08</t>
  </si>
  <si>
    <t xml:space="preserve"> 2.1.8 </t>
  </si>
  <si>
    <t xml:space="preserve"> 96527 </t>
  </si>
  <si>
    <t>Escavação em terra - DS 09</t>
  </si>
  <si>
    <t xml:space="preserve"> 2.2 </t>
  </si>
  <si>
    <t xml:space="preserve"> 2.2.1 </t>
  </si>
  <si>
    <t xml:space="preserve"> 97640 </t>
  </si>
  <si>
    <t>Remoção forro PVC ou madeira, de forma manual - MS 01</t>
  </si>
  <si>
    <t xml:space="preserve"> 2.2.2 </t>
  </si>
  <si>
    <t xml:space="preserve"> 97663 </t>
  </si>
  <si>
    <t>Remoção louça sanitária e metais, de forma manual - MS 02</t>
  </si>
  <si>
    <t xml:space="preserve"> 2.3 </t>
  </si>
  <si>
    <t xml:space="preserve"> 2.3.1 </t>
  </si>
  <si>
    <t xml:space="preserve"> 2.4 </t>
  </si>
  <si>
    <t>Retirada sem reaproveitamento - RS</t>
  </si>
  <si>
    <t xml:space="preserve"> 2.4.1 </t>
  </si>
  <si>
    <t>Retirada de esquadria madeira/metálica -  RS 01</t>
  </si>
  <si>
    <t xml:space="preserve"> 05.07.050 </t>
  </si>
  <si>
    <t xml:space="preserve"> 05.09.007 </t>
  </si>
  <si>
    <t>Taxa de destinação de resíduo sólido em aterro, tipo solo/terra</t>
  </si>
  <si>
    <t xml:space="preserve"> 3 </t>
  </si>
  <si>
    <t xml:space="preserve"> 3.1 </t>
  </si>
  <si>
    <t>Serviço 01 - Isolamento acústico parede Sala Atend IV</t>
  </si>
  <si>
    <t xml:space="preserve"> 3.1.1 </t>
  </si>
  <si>
    <t xml:space="preserve"> 32.06.380 </t>
  </si>
  <si>
    <t>Isolamento acústico em placas de espuma semirrígida, com uma camada de manta HD, espessura de 50 mm</t>
  </si>
  <si>
    <t xml:space="preserve"> 3.2 </t>
  </si>
  <si>
    <t>Serviço 02 - Piso concreto veículos</t>
  </si>
  <si>
    <t xml:space="preserve"> 3.2.1 </t>
  </si>
  <si>
    <t xml:space="preserve"> 3.2.2 </t>
  </si>
  <si>
    <t xml:space="preserve"> 97113 </t>
  </si>
  <si>
    <t xml:space="preserve"> 3.2.3 </t>
  </si>
  <si>
    <t xml:space="preserve"> 94995 </t>
  </si>
  <si>
    <t>Execução de piso de concreto moldado in loco, usinado, acabamento convencional, espessura 8 cm, armado</t>
  </si>
  <si>
    <t xml:space="preserve"> 3.2.4 </t>
  </si>
  <si>
    <t>Pintura acrílica cor verde colonial</t>
  </si>
  <si>
    <t xml:space="preserve"> 3.3 </t>
  </si>
  <si>
    <t>Serviço 03 - Caixas de inspeção vizinho</t>
  </si>
  <si>
    <t xml:space="preserve"> 3.3.1 </t>
  </si>
  <si>
    <t xml:space="preserve"> BVC 147 </t>
  </si>
  <si>
    <t>Caixa subterrânea de passagem dimensões internas 30x30x40cm, alv 1/2 tijolo comum revestida, fundo lastro concreto 5 cm, tampa concreto armado 6 cm</t>
  </si>
  <si>
    <t xml:space="preserve"> 3.3.2 </t>
  </si>
  <si>
    <t xml:space="preserve"> 3.4 </t>
  </si>
  <si>
    <t>Serviço 04 - Instalação de espelho</t>
  </si>
  <si>
    <t xml:space="preserve"> 3.4.1 </t>
  </si>
  <si>
    <t xml:space="preserve"> 102144 </t>
  </si>
  <si>
    <t>Espelho comum 3 mm c/ moldura alumínio dim 50X60 cm</t>
  </si>
  <si>
    <t xml:space="preserve"> 3.5 </t>
  </si>
  <si>
    <t>Serviço 05 - Piso porcelanato com rodapés</t>
  </si>
  <si>
    <t xml:space="preserve"> 3.5.1 </t>
  </si>
  <si>
    <t xml:space="preserve"> 3.5.2 </t>
  </si>
  <si>
    <t xml:space="preserve"> 3.5.3 </t>
  </si>
  <si>
    <t xml:space="preserve"> 87700 </t>
  </si>
  <si>
    <t>Lastro de concreto impermeabilizado esp 4 cm</t>
  </si>
  <si>
    <t xml:space="preserve"> 3.5.4 </t>
  </si>
  <si>
    <t xml:space="preserve"> 3.5.5 </t>
  </si>
  <si>
    <t>Regularização de superfície com nata de cimento e bianco esp 0,5 cm</t>
  </si>
  <si>
    <t xml:space="preserve"> 3.5.6 </t>
  </si>
  <si>
    <t xml:space="preserve"> 18.08.090 </t>
  </si>
  <si>
    <t>Revestimento em porcelanato esmaltado acetinado para área interna e ambiente com acesso ao exterior, grupo de absorção BIa, resistência química B, assentado com argamassa colante industrializada, rejuntado (aprovar amostra com o Gestor/Fiscalização).</t>
  </si>
  <si>
    <t xml:space="preserve"> 3.5.7 </t>
  </si>
  <si>
    <t xml:space="preserve"> 18.08.100 </t>
  </si>
  <si>
    <t>Rodapé em porcelanato esmaltado acetinado para área interna e ambiente com acesso ao exterior, grupo de absorção BIa, resistência química B, assentado com argamassa colante industrializada, rejuntado</t>
  </si>
  <si>
    <t xml:space="preserve"> 3.6 </t>
  </si>
  <si>
    <t>Serviço 06 - Intervenções Instalação Elétrica</t>
  </si>
  <si>
    <t xml:space="preserve"> 3.6.1 </t>
  </si>
  <si>
    <t xml:space="preserve"> 37.13.800 </t>
  </si>
  <si>
    <t>Mini-disjuntor termomagnético, unipolar 127/220 V, corrente de 10 A até 32 A</t>
  </si>
  <si>
    <t xml:space="preserve"> 37.17.090 </t>
  </si>
  <si>
    <t>Dispositivo diferencial residual de 63 A x 30 mA - 4 pólos</t>
  </si>
  <si>
    <t xml:space="preserve"> 37.24.032 </t>
  </si>
  <si>
    <t>Supressor de surto monofásico, Fase-Terra, In &gt; ou = 20 kA, Imax. de surto de 65 até 80 kA</t>
  </si>
  <si>
    <t xml:space="preserve"> 42.05.340 </t>
  </si>
  <si>
    <t>Barra condutora chata em cobre de 3/4´ x 3/16´, inclusive acessórios de fixação</t>
  </si>
  <si>
    <t xml:space="preserve"> 37.20.080 </t>
  </si>
  <si>
    <t>Barra de neutro e/ou terra</t>
  </si>
  <si>
    <t xml:space="preserve"> 37.20.010 </t>
  </si>
  <si>
    <t>Isolador em epóxi de 1 kV para barramento</t>
  </si>
  <si>
    <t xml:space="preserve"> 97660 </t>
  </si>
  <si>
    <t>Remoção de interruptores, tomadas, botão de campainha ou cigarra</t>
  </si>
  <si>
    <t xml:space="preserve"> 40.20.240 </t>
  </si>
  <si>
    <t>Plugue com 2P+T de 10A, 250V</t>
  </si>
  <si>
    <t xml:space="preserve"> 91990 </t>
  </si>
  <si>
    <t>Tomada 2P+T de 10 A - 250 V,</t>
  </si>
  <si>
    <t xml:space="preserve"> 91959 </t>
  </si>
  <si>
    <t>Interruptor simples (2 módulos), 10A/250V, incluindo suporte e placa</t>
  </si>
  <si>
    <t xml:space="preserve"> 3.6.2 </t>
  </si>
  <si>
    <t>Luminárias</t>
  </si>
  <si>
    <t xml:space="preserve"> 41.31.060 </t>
  </si>
  <si>
    <t>Luminária LED quadrada de embutir com difusor em acrílico translúcido, 4000 K, fluxo luminoso de 3400 a 3596 lm,  potência de 32 a 36 W</t>
  </si>
  <si>
    <t>Remoção de aparelho de iluminação ou projetor fixo em teto, piso ou parede</t>
  </si>
  <si>
    <t xml:space="preserve"> 3.7 </t>
  </si>
  <si>
    <t>Serviço 07 - Substituição de esquadria madeira</t>
  </si>
  <si>
    <t xml:space="preserve"> 3.7.1 </t>
  </si>
  <si>
    <t xml:space="preserve"> 3.7.2 </t>
  </si>
  <si>
    <t xml:space="preserve"> 100666 </t>
  </si>
  <si>
    <t>Janela de madeira, caixa do batente, marco 10 cm, com 2 folhas de abrir tipo veneziana e 2 folhas guilhotinas para vidro, guarnição, alisar e ferragens. Fixação com parafusos e espuma expansiva.</t>
  </si>
  <si>
    <t xml:space="preserve"> 3.7.3 </t>
  </si>
  <si>
    <t xml:space="preserve"> 26.01.230 </t>
  </si>
  <si>
    <t>Vidro canelado de 4 mm</t>
  </si>
  <si>
    <t xml:space="preserve"> 3.7.4 </t>
  </si>
  <si>
    <t xml:space="preserve"> 102229 </t>
  </si>
  <si>
    <t>Esmalte sintético acetinado em madeira (pigmentado), acabamento em 3 demãos, cor verde colonial</t>
  </si>
  <si>
    <t xml:space="preserve"> 3.8 </t>
  </si>
  <si>
    <t>Serviço 08 - Forro gesso acartonado com acabamento pintura</t>
  </si>
  <si>
    <t xml:space="preserve"> 3.8.1 </t>
  </si>
  <si>
    <t xml:space="preserve"> 10.01.049 </t>
  </si>
  <si>
    <t>Forro de gesso acartonado, acabamento entabicado, inclusive estrutura e alçapão com requadro estruturado</t>
  </si>
  <si>
    <t xml:space="preserve"> 3.8.2 </t>
  </si>
  <si>
    <t xml:space="preserve"> 88496 </t>
  </si>
  <si>
    <t>Massa corrida base PVA</t>
  </si>
  <si>
    <t xml:space="preserve"> 3.8.3 </t>
  </si>
  <si>
    <t xml:space="preserve"> 104640 </t>
  </si>
  <si>
    <t>Tinta látex PVA em forro, antimofo em massa, inclusive preparo</t>
  </si>
  <si>
    <t xml:space="preserve"> 3.9 </t>
  </si>
  <si>
    <t>Serviço 09 - Piso concreto pedestres</t>
  </si>
  <si>
    <t xml:space="preserve"> 3.9.1 </t>
  </si>
  <si>
    <t xml:space="preserve"> 3.9.2 </t>
  </si>
  <si>
    <t xml:space="preserve"> 3.9.3 </t>
  </si>
  <si>
    <t xml:space="preserve"> 94993 </t>
  </si>
  <si>
    <t>Execução de piso de concreto moldado in loco, usinado, acabamento convencional, espessura 6 cm, armado</t>
  </si>
  <si>
    <t xml:space="preserve"> 3.9.4 </t>
  </si>
  <si>
    <t xml:space="preserve"> 3.10 </t>
  </si>
  <si>
    <t>Serviço 10 - Correção umidade parede Fachada 03 (repintura inclusa na Fachada 03)</t>
  </si>
  <si>
    <t xml:space="preserve"> 3.10.1 </t>
  </si>
  <si>
    <t>Demolição manual de revestimento em massa</t>
  </si>
  <si>
    <t xml:space="preserve"> 3.10.2 </t>
  </si>
  <si>
    <t xml:space="preserve"> 104411 </t>
  </si>
  <si>
    <t>Chapisco aplicado em alvenaria</t>
  </si>
  <si>
    <t xml:space="preserve"> 3.10.3 </t>
  </si>
  <si>
    <t xml:space="preserve"> 87797 </t>
  </si>
  <si>
    <t xml:space="preserve"> 3.10.4 </t>
  </si>
  <si>
    <t xml:space="preserve"> 98555 </t>
  </si>
  <si>
    <t xml:space="preserve"> 3.11 </t>
  </si>
  <si>
    <t xml:space="preserve"> 3.11.1 </t>
  </si>
  <si>
    <t xml:space="preserve"> 99814 </t>
  </si>
  <si>
    <t>Limpeza com jato de alta pressão</t>
  </si>
  <si>
    <t xml:space="preserve"> 3.11.2 </t>
  </si>
  <si>
    <t xml:space="preserve"> 102193 </t>
  </si>
  <si>
    <t>Lixamento  de madeira para aplicação de fundo ou pintura</t>
  </si>
  <si>
    <t xml:space="preserve"> 3.11.3 </t>
  </si>
  <si>
    <t xml:space="preserve"> 15.50.012 </t>
  </si>
  <si>
    <t>Remoção óleo, esmalte ou verniz em esq madeira com produtos quimicos</t>
  </si>
  <si>
    <t xml:space="preserve"> 3.11.4 </t>
  </si>
  <si>
    <t>Esmalte sintético acetinado em madeira (pigmentado), acabamento em 3 demãos</t>
  </si>
  <si>
    <t xml:space="preserve"> 3.12 </t>
  </si>
  <si>
    <t>Serviço 12 - Revitalização mureta orla</t>
  </si>
  <si>
    <t xml:space="preserve"> 3.12.1 </t>
  </si>
  <si>
    <t xml:space="preserve"> 3.12.2 </t>
  </si>
  <si>
    <t xml:space="preserve"> 104441 </t>
  </si>
  <si>
    <t>Alvenaria de blocos de concreto estrutural, FCK 8 MPa, dim 14x19x39 cm, largura da parede 14 cm</t>
  </si>
  <si>
    <t xml:space="preserve"> 3.12.3 </t>
  </si>
  <si>
    <t xml:space="preserve"> 3.12.4 </t>
  </si>
  <si>
    <t>Emboço ou massa única em argamassa, traço 1:2:8, aplicado manualmente, espessura 35 mm</t>
  </si>
  <si>
    <t xml:space="preserve"> 95626 </t>
  </si>
  <si>
    <t>Aplicação manual de tinta látex acrílica em paredes externas ou internas com 2 demãos</t>
  </si>
  <si>
    <t xml:space="preserve"> 3.13 </t>
  </si>
  <si>
    <t>Serviço 13 - Correção argamassa externa</t>
  </si>
  <si>
    <t xml:space="preserve"> 3.13.1 </t>
  </si>
  <si>
    <t xml:space="preserve"> 3.13.2 </t>
  </si>
  <si>
    <t xml:space="preserve"> 3.13.3 </t>
  </si>
  <si>
    <t xml:space="preserve"> 3.14 </t>
  </si>
  <si>
    <t>Serviço 14 - Repintura esquadrias madeira</t>
  </si>
  <si>
    <t xml:space="preserve"> 3.14.1 </t>
  </si>
  <si>
    <t xml:space="preserve"> 3.14.2 </t>
  </si>
  <si>
    <t>Remoção  esmalte em esq madeira com produtos quimicos</t>
  </si>
  <si>
    <t xml:space="preserve"> 3.14.3 </t>
  </si>
  <si>
    <t xml:space="preserve"> 3.15 </t>
  </si>
  <si>
    <t>Serviço 15 - Repintura esquadrias metálicas</t>
  </si>
  <si>
    <t xml:space="preserve"> 3.15.1 </t>
  </si>
  <si>
    <t xml:space="preserve"> 15.50.003 </t>
  </si>
  <si>
    <t>Remoção esmalte em esq metálica com lixamento</t>
  </si>
  <si>
    <t>Remoção  esmalte em esq metálica com produtos quimicos</t>
  </si>
  <si>
    <t xml:space="preserve"> 100742 </t>
  </si>
  <si>
    <t>Esmalte à base água em superfície metálica, cor verde colonial, 2 demãos</t>
  </si>
  <si>
    <t xml:space="preserve"> 3.16 </t>
  </si>
  <si>
    <t>Serviço 16 - Limpeza com jato de alta pressão</t>
  </si>
  <si>
    <t xml:space="preserve"> 3.16.1 </t>
  </si>
  <si>
    <t xml:space="preserve"> 3.17 </t>
  </si>
  <si>
    <t>Serviço 17 - Correção acionamento porta metálica</t>
  </si>
  <si>
    <t xml:space="preserve"> 3.17.1 </t>
  </si>
  <si>
    <t>Retirada esquadria madeira/metálica</t>
  </si>
  <si>
    <t xml:space="preserve"> 88315 </t>
  </si>
  <si>
    <t>Serralheiro com encargos complementares</t>
  </si>
  <si>
    <t>H</t>
  </si>
  <si>
    <t xml:space="preserve"> 88251 </t>
  </si>
  <si>
    <t>Auxiliar de serralheiro com encargos complementares</t>
  </si>
  <si>
    <t xml:space="preserve"> 24.20.020 </t>
  </si>
  <si>
    <t>Recolocação de esquadrias metálicas</t>
  </si>
  <si>
    <t xml:space="preserve"> 3.18 </t>
  </si>
  <si>
    <t>Serviço 18 - Reposição vidro fantasia</t>
  </si>
  <si>
    <t xml:space="preserve"> 3.18.1 </t>
  </si>
  <si>
    <t xml:space="preserve"> 3.19 </t>
  </si>
  <si>
    <t>Servico 19 - Desentortar corrimão</t>
  </si>
  <si>
    <t xml:space="preserve"> 3.19.1 </t>
  </si>
  <si>
    <t xml:space="preserve"> 04.09.060 </t>
  </si>
  <si>
    <t>Retirada e recolocação corrimão metálico</t>
  </si>
  <si>
    <t xml:space="preserve"> 3.19.2 </t>
  </si>
  <si>
    <t xml:space="preserve"> 3.19.3 </t>
  </si>
  <si>
    <t xml:space="preserve"> 3.20 </t>
  </si>
  <si>
    <t>Serviço 20 - Pintura corrimão</t>
  </si>
  <si>
    <t xml:space="preserve"> 3.20.1 </t>
  </si>
  <si>
    <t>Remoção óleo, esmalte ou verniz em esq madeira com lixamento</t>
  </si>
  <si>
    <t xml:space="preserve"> 3.21 </t>
  </si>
  <si>
    <t>Serviço 21 - Instalação veda frestas em portas e janelas</t>
  </si>
  <si>
    <t xml:space="preserve"> 3.21.1 </t>
  </si>
  <si>
    <t xml:space="preserve"> BVC 186 </t>
  </si>
  <si>
    <t>Espuma adesiva destacável, largura 9 mm, composição EPDM para vedação de frestas em portas e janelas</t>
  </si>
  <si>
    <t xml:space="preserve"> 3.22 </t>
  </si>
  <si>
    <t>Serviço 22 - Instalação ar condicionado split - Recepção</t>
  </si>
  <si>
    <t xml:space="preserve"> 3.22.1 </t>
  </si>
  <si>
    <t xml:space="preserve"> 103247 </t>
  </si>
  <si>
    <t>Ar condicionado split invert, hi-wall (parede), ciclo frio, 12.000 BTU/h</t>
  </si>
  <si>
    <t xml:space="preserve"> 3.23 </t>
  </si>
  <si>
    <t>Serviço 23 - Instalação bancada granito larg 60 cm</t>
  </si>
  <si>
    <t xml:space="preserve"> 3.23.1 </t>
  </si>
  <si>
    <t>Tampo granito ITAUNAS, esp 2 cm, dimensões 250x60 cm com 4 mão francesa</t>
  </si>
  <si>
    <t xml:space="preserve"> 3.24 </t>
  </si>
  <si>
    <t>Serviço 24 - Pintura piso concreto pedestres</t>
  </si>
  <si>
    <t xml:space="preserve"> 3.24.1 </t>
  </si>
  <si>
    <t xml:space="preserve"> 3.25 </t>
  </si>
  <si>
    <t xml:space="preserve"> 3.25.1 </t>
  </si>
  <si>
    <t xml:space="preserve"> 3.26 </t>
  </si>
  <si>
    <t>Serviço 26 - Instalação de toldo</t>
  </si>
  <si>
    <t xml:space="preserve"> 3.26.1 </t>
  </si>
  <si>
    <t xml:space="preserve"> BVC 191 </t>
  </si>
  <si>
    <t>Toldo em lona, dimensões 125x125 cm</t>
  </si>
  <si>
    <t xml:space="preserve"> 3.27 </t>
  </si>
  <si>
    <t>Serviço 27 - Fechamento vão</t>
  </si>
  <si>
    <t xml:space="preserve"> 3.27.1 </t>
  </si>
  <si>
    <t xml:space="preserve"> 103365 </t>
  </si>
  <si>
    <t>Alvenaria de vedação de blocos cerâmicos furados na horizontal, dimensões 9x19x39 cm, largura da parede 9 cm, e argamassa de assentamento com preparo manual</t>
  </si>
  <si>
    <t xml:space="preserve"> 3.27.2 </t>
  </si>
  <si>
    <t xml:space="preserve"> 3.27.3 </t>
  </si>
  <si>
    <t xml:space="preserve"> 3.28 </t>
  </si>
  <si>
    <t>Serviço 28 - Repintura paredes internas</t>
  </si>
  <si>
    <t xml:space="preserve"> 3.28.1 </t>
  </si>
  <si>
    <t xml:space="preserve"> 3.28.2 </t>
  </si>
  <si>
    <t xml:space="preserve"> 3.29 </t>
  </si>
  <si>
    <t>Serviço 29 - Repintura paredes externas</t>
  </si>
  <si>
    <t xml:space="preserve"> 3.29.1 </t>
  </si>
  <si>
    <t xml:space="preserve"> 3.30 </t>
  </si>
  <si>
    <t>Serviço 30 - Repintura externa esmalte branco (detalhe pilares fachada 01)</t>
  </si>
  <si>
    <t xml:space="preserve"> 3.30.1 </t>
  </si>
  <si>
    <t xml:space="preserve"> 3.30.2 </t>
  </si>
  <si>
    <t>Esmalte sintético acetinado em madeira (pigmentado), acabamento em 3 demãos cor chumbo</t>
  </si>
  <si>
    <t xml:space="preserve"> 3.30.3 </t>
  </si>
  <si>
    <t>Esmalte sintético acetinado em madeira (pigmentado), acabamento em 3 demãos cor branca</t>
  </si>
  <si>
    <t xml:space="preserve"> 3.31 </t>
  </si>
  <si>
    <t>Serviço 31 - Repintura externa esmalte cinza (arrimo)</t>
  </si>
  <si>
    <t xml:space="preserve"> 3.31.1 </t>
  </si>
  <si>
    <t>Aplicação manual de tinta látex acrílica em paredes externas ou internas com 2 demãos, cor chumbo</t>
  </si>
  <si>
    <t xml:space="preserve"> 3.32 </t>
  </si>
  <si>
    <t>Serviço 32 - Repintura externa esmalte verde (estrutura madeira)</t>
  </si>
  <si>
    <t xml:space="preserve"> 3.32.1 </t>
  </si>
  <si>
    <t xml:space="preserve"> 3.32.2 </t>
  </si>
  <si>
    <t xml:space="preserve"> 3.32.3 </t>
  </si>
  <si>
    <t>Esmalte sintético acetinado em madeira (pigmentado), acabamento em 3 demãos - cor verde colonial</t>
  </si>
  <si>
    <t xml:space="preserve"> 3.33 </t>
  </si>
  <si>
    <t>Serviço 33 - Restauração esquadria madeira</t>
  </si>
  <si>
    <t xml:space="preserve"> 3.33.1 </t>
  </si>
  <si>
    <t xml:space="preserve"> 3.33.2 </t>
  </si>
  <si>
    <t xml:space="preserve"> 15.20.020 </t>
  </si>
  <si>
    <t>Fornecimento de peças diversas em madeira cedro ou similar para restaurar esquadrias em madeira</t>
  </si>
  <si>
    <t xml:space="preserve"> 88261 </t>
  </si>
  <si>
    <t>Carpinteiro de esquadrias com encargos complementares</t>
  </si>
  <si>
    <t xml:space="preserve"> 88239 </t>
  </si>
  <si>
    <t>Ajudante de carpinteiro com encargos complementares</t>
  </si>
  <si>
    <t xml:space="preserve"> 3.34 </t>
  </si>
  <si>
    <t xml:space="preserve"> 3.34.1 </t>
  </si>
  <si>
    <t xml:space="preserve"> 3.35 </t>
  </si>
  <si>
    <t>Serviço 35 - Acesso Bloco C</t>
  </si>
  <si>
    <t xml:space="preserve"> 3.35.1 </t>
  </si>
  <si>
    <t>Escavação em terra</t>
  </si>
  <si>
    <t xml:space="preserve"> 3.35.2 </t>
  </si>
  <si>
    <t>Agulhamento fundo valas c/ maco 30 kg</t>
  </si>
  <si>
    <t xml:space="preserve"> 96530 </t>
  </si>
  <si>
    <t>Forma madeira comum</t>
  </si>
  <si>
    <t>kg</t>
  </si>
  <si>
    <t xml:space="preserve"> 103687 </t>
  </si>
  <si>
    <t>Concreto usinado, FCK = 25 Mpa</t>
  </si>
  <si>
    <t xml:space="preserve"> 3.36 </t>
  </si>
  <si>
    <t>Serviço 36 - Reforço estrutural sôbre porta acesso Bloco C</t>
  </si>
  <si>
    <t xml:space="preserve"> 3.36.1 </t>
  </si>
  <si>
    <t xml:space="preserve"> 92917 </t>
  </si>
  <si>
    <t xml:space="preserve"> 11.05.040 </t>
  </si>
  <si>
    <t>Argamassa graute</t>
  </si>
  <si>
    <t xml:space="preserve"> 3.37 </t>
  </si>
  <si>
    <t>Serviço 37 - Revestimento com argamassa</t>
  </si>
  <si>
    <t xml:space="preserve"> 3.37.1 </t>
  </si>
  <si>
    <t xml:space="preserve"> 3.37.2 </t>
  </si>
  <si>
    <t>Serviço 38 - Pintura interna acrílico</t>
  </si>
  <si>
    <t xml:space="preserve"> 104642 </t>
  </si>
  <si>
    <t>Pintura látex acrílica standard, aplicação manual em paredes, em duas demãos</t>
  </si>
  <si>
    <t>Serviço 39 - Porta acústica</t>
  </si>
  <si>
    <t xml:space="preserve"> BVC 190 </t>
  </si>
  <si>
    <t>Folha de porta acústica em madeira, com ferragens</t>
  </si>
  <si>
    <t>Serviço 40 - Reconstrução cobertura Bloco C</t>
  </si>
  <si>
    <t xml:space="preserve"> 97647 </t>
  </si>
  <si>
    <t>Remoção telhas cerâmica, de forma manual</t>
  </si>
  <si>
    <t>Retirada estrutura madeira</t>
  </si>
  <si>
    <t xml:space="preserve"> 15.01.010 </t>
  </si>
  <si>
    <t>Estrutura de madeira tesourada para telha de barro</t>
  </si>
  <si>
    <t xml:space="preserve"> 94226 </t>
  </si>
  <si>
    <t>Subcobertura com manta plástica revestida por película de alumínio, incluso transporte vertical</t>
  </si>
  <si>
    <t xml:space="preserve"> 07.03.112 </t>
  </si>
  <si>
    <t>Cobertura em telha cerâmica tipo portuguesa</t>
  </si>
  <si>
    <t xml:space="preserve"> 16.02.270 </t>
  </si>
  <si>
    <t>Espigão de barro emboçado</t>
  </si>
  <si>
    <t xml:space="preserve"> 4 </t>
  </si>
  <si>
    <t>SERV COMPLEMENTARES</t>
  </si>
  <si>
    <t xml:space="preserve"> 4.1 </t>
  </si>
  <si>
    <t>Proteção e Combate Incêndio</t>
  </si>
  <si>
    <t xml:space="preserve"> 4.1.1 </t>
  </si>
  <si>
    <t xml:space="preserve"> 101911 </t>
  </si>
  <si>
    <t>Extintor portátil para incêndio com carga PQS 12 kg 20, classe BC</t>
  </si>
  <si>
    <t xml:space="preserve"> 4.1.2 </t>
  </si>
  <si>
    <t xml:space="preserve"> 101905 </t>
  </si>
  <si>
    <t>Extintor portátil de incêndio com carga de água pressurizada 10 litros, classe A</t>
  </si>
  <si>
    <t xml:space="preserve"> 4.2 </t>
  </si>
  <si>
    <t>Acabamentos em granito</t>
  </si>
  <si>
    <t xml:space="preserve"> 4.2.1 </t>
  </si>
  <si>
    <t xml:space="preserve"> 4.2.2 </t>
  </si>
  <si>
    <t>Peitoril e/ou soleira em granito, espessura de 2 cm e largura de 21 cm até 30 cm, acabamento polido</t>
  </si>
  <si>
    <t xml:space="preserve"> 4.3 </t>
  </si>
  <si>
    <t>Esquadria em aluminio</t>
  </si>
  <si>
    <t xml:space="preserve"> 4.3.1 </t>
  </si>
  <si>
    <t>Porta correr alumínio, cor branca, linha 30, vedação folhas externas em palhetas e folhas internas em vidro liso</t>
  </si>
  <si>
    <t xml:space="preserve"> 4.4 </t>
  </si>
  <si>
    <t>Acabamento forros PVC</t>
  </si>
  <si>
    <t xml:space="preserve"> 4.4.1 </t>
  </si>
  <si>
    <t xml:space="preserve"> 96121 </t>
  </si>
  <si>
    <t>Acabamento para forro (roda-forro) em perfil metálico e plástico</t>
  </si>
  <si>
    <t xml:space="preserve"> 4.5 </t>
  </si>
  <si>
    <t>Comunicação visual</t>
  </si>
  <si>
    <t xml:space="preserve"> 4.5.1 </t>
  </si>
  <si>
    <t>Placa identificação PVC texto em vinil - Modelo A</t>
  </si>
  <si>
    <t xml:space="preserve"> 4.6 </t>
  </si>
  <si>
    <t>Paisagismo</t>
  </si>
  <si>
    <t xml:space="preserve"> 4.6.1 </t>
  </si>
  <si>
    <t xml:space="preserve"> 103946 </t>
  </si>
  <si>
    <t>Grama São Carlos em placas, Axonopus obtusifolius</t>
  </si>
  <si>
    <t xml:space="preserve"> 4.6.2 </t>
  </si>
  <si>
    <t xml:space="preserve"> 98509 </t>
  </si>
  <si>
    <t>Arbusto bico-de-papagaio, Euphorbia pulcherrima</t>
  </si>
  <si>
    <t xml:space="preserve"> 4.6.3 </t>
  </si>
  <si>
    <t xml:space="preserve"> 98517 </t>
  </si>
  <si>
    <t>Palmae Jerivá, Syagrus romanzoffiana, altura entre 2,00 e 4,00 m</t>
  </si>
  <si>
    <t xml:space="preserve"> 4.6.4 </t>
  </si>
  <si>
    <t xml:space="preserve"> BVC 129 </t>
  </si>
  <si>
    <t>Tutor em madeira para proteção de mudas de árvore</t>
  </si>
  <si>
    <t xml:space="preserve"> 4.7 </t>
  </si>
  <si>
    <t>Limpeza final</t>
  </si>
  <si>
    <t xml:space="preserve"> 4.7.1 </t>
  </si>
  <si>
    <t>Limpeza final da obra</t>
  </si>
  <si>
    <t>Desonerado: embutido nos preços unitário dos insumos de mão de obra, de acordo com as bases.</t>
  </si>
  <si>
    <t xml:space="preserve">Casa 08 – Rua das Paineiras – Campus da Universidade de São Paulo de Ribeirão Preto - Latitude 21º09’43.3”S e Longitude 47º51’27.5”W
</t>
  </si>
  <si>
    <t xml:space="preserve">SINAPI - 08/2025 - SP   CPOS/CDHU - 06/2025 - SP   FDE - 07/2025 - SP
</t>
  </si>
  <si>
    <t>Encargos Sociais:</t>
  </si>
  <si>
    <t xml:space="preserve"> 2.2.3 </t>
  </si>
  <si>
    <t xml:space="preserve"> 34.13.051 </t>
  </si>
  <si>
    <t>Corte, recorte e remoção de tronco de árvore inclusive as raízes (dap) 60cm≤Ø&lt;100 cm - MS 03</t>
  </si>
  <si>
    <t>Limpeza com remoção de entulho de obra  (material volumoso e misturado por alvenaria, terra, madeira, papel, tronco de árvore, plástico e metal) com caçamba metálica</t>
  </si>
  <si>
    <t xml:space="preserve"> 2.4.2 </t>
  </si>
  <si>
    <t>SERVIÇOS numeração inserida em ◊</t>
  </si>
  <si>
    <t xml:space="preserve"> 06.11.040 </t>
  </si>
  <si>
    <t>Regularização e compactação manual de terreno com soquete  - esp. média 15 cm</t>
  </si>
  <si>
    <t xml:space="preserve"> BVC 155 </t>
  </si>
  <si>
    <t>Caixa subterrânea de passagem dimensões internas 80x80x80cm, alv 1/2 tijolo comum revestida, fundo lastro concreto 5 cm, tampa concreto armado 6 cm</t>
  </si>
  <si>
    <t xml:space="preserve"> 3.3.3 </t>
  </si>
  <si>
    <t xml:space="preserve"> BVC 163 </t>
  </si>
  <si>
    <t>Caixa subterrânea de passagem dimensões internas 60x60x60cm, alv 1/2 tijolo comum revestida, fundo lastro concreto 6 cm, tampa concreto armado 6 cm</t>
  </si>
  <si>
    <t xml:space="preserve"> 3.3.4 </t>
  </si>
  <si>
    <t xml:space="preserve"> BVC 165 </t>
  </si>
  <si>
    <t>Caixa subterrânea de passagem dimensões internas 60x40x40cm, alv 1/2 tijolo comum revestida, fundo lastro concreto 5 cm, tampa concreto armado 6 cm</t>
  </si>
  <si>
    <t xml:space="preserve"> 39.04.080 </t>
  </si>
  <si>
    <t>Cabo de cobre nu, têmpera mole, classe 2, de 50 mm²</t>
  </si>
  <si>
    <t xml:space="preserve"> 98111 </t>
  </si>
  <si>
    <t>Caixa de inspeção para aterremento, circular, em polietileno, Ø interno 30 cm</t>
  </si>
  <si>
    <t xml:space="preserve"> 3.6.3 </t>
  </si>
  <si>
    <t xml:space="preserve"> 104749 </t>
  </si>
  <si>
    <t>Conector grampo metálico tipo olhal, para SPDA, para haste de aterramento Ø 3/4'' e cabos de 10 A 50 mm2</t>
  </si>
  <si>
    <t xml:space="preserve"> 3.6.4 </t>
  </si>
  <si>
    <t xml:space="preserve"> 96986 </t>
  </si>
  <si>
    <t>Haste de aterramento, Ø 3/4", com 3 metros</t>
  </si>
  <si>
    <t xml:space="preserve"> 3.6.5 </t>
  </si>
  <si>
    <t xml:space="preserve"> 42.05.380 </t>
  </si>
  <si>
    <t>Caixa de equalização, de embutir, em aço com barramento, de 200 x 200 mm e tampa</t>
  </si>
  <si>
    <t xml:space="preserve"> 3.6.6 </t>
  </si>
  <si>
    <t>Caixas</t>
  </si>
  <si>
    <t xml:space="preserve"> 3.6.6.1 </t>
  </si>
  <si>
    <t xml:space="preserve"> 95792 </t>
  </si>
  <si>
    <t>Condulete Ø 3/4"</t>
  </si>
  <si>
    <t xml:space="preserve"> 3.6.6.2 </t>
  </si>
  <si>
    <t xml:space="preserve"> 104625 </t>
  </si>
  <si>
    <t>Caixa elétrica 4"x4" autotravante para furo circular, em PVC, instalada na parede a 30 cm do piso</t>
  </si>
  <si>
    <t>Tubulação</t>
  </si>
  <si>
    <t xml:space="preserve"> 91868 </t>
  </si>
  <si>
    <t>Eletroduto rígido roscável, PVC, DN 32 mm (1”)</t>
  </si>
  <si>
    <t xml:space="preserve"> 104406 </t>
  </si>
  <si>
    <t>Eletroduto rígido, em eletroduto rígido, em aço zincado ou galvanizado, tipo pesado DN=3/4", aparente</t>
  </si>
  <si>
    <t xml:space="preserve"> 38.16.270 </t>
  </si>
  <si>
    <t>Caixa de derivação embutida ou externa para rodapé técnico duplo</t>
  </si>
  <si>
    <t xml:space="preserve"> 38.16.130 </t>
  </si>
  <si>
    <t>Caixa para tomadas: de energia, RJ, sobressalente, interruptor ou espelho, com pintura eletrostática, para rodapé técnico duplo</t>
  </si>
  <si>
    <t xml:space="preserve"> 38.16.260 </t>
  </si>
  <si>
    <t>Tê duplo de 90°, horizontal ou vertical, e tampa com pintura eletrostática</t>
  </si>
  <si>
    <t xml:space="preserve"> 38.16.160 </t>
  </si>
  <si>
    <t>Curva vertical dupla de 90°, interna ou externa e tampa com pintura eletrostática</t>
  </si>
  <si>
    <t xml:space="preserve"> 38.16.200 </t>
  </si>
  <si>
    <t>Curva horizontal dupla de 90°, interna ou externa e tampa com pintura eletrostática</t>
  </si>
  <si>
    <t xml:space="preserve"> 38.16.190 </t>
  </si>
  <si>
    <t>Terminal de fechamento ou mata junta com pintura eletrostática, para rodapé técnico duplo</t>
  </si>
  <si>
    <t xml:space="preserve"> 38.16.150 </t>
  </si>
  <si>
    <t>Rodapé técnico duplo, e tampa com pintura eletrostática</t>
  </si>
  <si>
    <t>Fiação</t>
  </si>
  <si>
    <t xml:space="preserve"> 16.85.085 </t>
  </si>
  <si>
    <t>Cabo flexível de cobre multipolar 3x1,5 mm2  0,6/1KV  (isolação não halogenado)</t>
  </si>
  <si>
    <t xml:space="preserve"> 39.26.020 </t>
  </si>
  <si>
    <t>Cabo de cobre flexível de 2,5 mm², isolamento 0,6/1 kV - 90°C - baixa emissão de fumaça e gases</t>
  </si>
  <si>
    <t xml:space="preserve"> 39.02.016 </t>
  </si>
  <si>
    <t>Cabo de cobre de 2,5 mm², isolamento 750 V - isolação em PVC 70°C</t>
  </si>
  <si>
    <t xml:space="preserve"> 39.26.080 </t>
  </si>
  <si>
    <t>Cabo de cobre flexível de 35 mm², isolamento 0,6/1 kV - 90°C - baixa emissão de fumaça e gases</t>
  </si>
  <si>
    <t xml:space="preserve"> 39.10.050 </t>
  </si>
  <si>
    <t>Terminal de compressão para cabo de 2,5 mm²</t>
  </si>
  <si>
    <t xml:space="preserve"> 39.09.040 </t>
  </si>
  <si>
    <t>Conector split-bolt para cabo de 35 mm², latão, simples</t>
  </si>
  <si>
    <t>Tomadas - quadros</t>
  </si>
  <si>
    <t xml:space="preserve"> 37.13.840 </t>
  </si>
  <si>
    <t>Mini-disjuntor termomagnético, bipolar 220/380 V, corrente de 10 A até 32 A</t>
  </si>
  <si>
    <t xml:space="preserve"> 37.13.890 </t>
  </si>
  <si>
    <t>Mini-disjuntor termomagnético, tripolar 220/380 V, corrente de 40 A até 50 A</t>
  </si>
  <si>
    <t xml:space="preserve"> 37.03.240 </t>
  </si>
  <si>
    <t>Quadro de distribuição universal de embutir, para disjuntores 56 DIN / 40 Bolt-on - 225 A - sem componentes</t>
  </si>
  <si>
    <t xml:space="preserve"> 42.05.590 </t>
  </si>
  <si>
    <t>Terminal estanhado com 1 furo e 1 compressão - 50 mm²</t>
  </si>
  <si>
    <t xml:space="preserve"> 42.05.570 </t>
  </si>
  <si>
    <t>Terminal estanhado com 1 furo e 1 compressão - 16 mm²</t>
  </si>
  <si>
    <t xml:space="preserve"> 91991 </t>
  </si>
  <si>
    <t>Tomada alta de embutir (1 módulo), 2P+T 20 A, sem suporte e sem placa</t>
  </si>
  <si>
    <t xml:space="preserve"> 09.54.006 </t>
  </si>
  <si>
    <t xml:space="preserve"> 3.11.5 </t>
  </si>
  <si>
    <t xml:space="preserve"> 3.16.2 </t>
  </si>
  <si>
    <t xml:space="preserve"> 3.16.3 </t>
  </si>
  <si>
    <t xml:space="preserve"> 3.16.4 </t>
  </si>
  <si>
    <t xml:space="preserve"> 3.18.2 </t>
  </si>
  <si>
    <t xml:space="preserve"> 3.18.3 </t>
  </si>
  <si>
    <t xml:space="preserve"> 3.23.2 </t>
  </si>
  <si>
    <t xml:space="preserve"> 3.25.2 </t>
  </si>
  <si>
    <t xml:space="preserve"> 3.25.3 </t>
  </si>
  <si>
    <t xml:space="preserve"> 3.26.2 </t>
  </si>
  <si>
    <t>Tratamento de fissuras estáveis</t>
  </si>
  <si>
    <t xml:space="preserve"> 3.26.3 </t>
  </si>
  <si>
    <t xml:space="preserve"> BVC 192 </t>
  </si>
  <si>
    <t xml:space="preserve"> 3.26.4 </t>
  </si>
  <si>
    <t xml:space="preserve"> 3.27.4 </t>
  </si>
  <si>
    <t xml:space="preserve"> 3.28.3 </t>
  </si>
  <si>
    <t xml:space="preserve"> 3.31.2 </t>
  </si>
  <si>
    <t xml:space="preserve"> 3.31.3 </t>
  </si>
  <si>
    <t xml:space="preserve"> 3.31.4 </t>
  </si>
  <si>
    <t xml:space="preserve"> 3.31.5 </t>
  </si>
  <si>
    <t xml:space="preserve"> 3.31.6 </t>
  </si>
  <si>
    <t xml:space="preserve"> 3.32.4 </t>
  </si>
  <si>
    <t xml:space="preserve"> 3.32.5 </t>
  </si>
  <si>
    <t xml:space="preserve"> 3.32.6 </t>
  </si>
  <si>
    <t xml:space="preserve"> 3.32.7 </t>
  </si>
  <si>
    <t xml:space="preserve"> 3.32.8 </t>
  </si>
  <si>
    <t xml:space="preserve"> 3.32.9 </t>
  </si>
  <si>
    <t xml:space="preserve"> 3.32.10 </t>
  </si>
  <si>
    <t xml:space="preserve"> 3.32.11 </t>
  </si>
  <si>
    <t xml:space="preserve"> 3.34.2 </t>
  </si>
  <si>
    <t xml:space="preserve"> 3.37.3 </t>
  </si>
  <si>
    <t xml:space="preserve"> 3.37.4 </t>
  </si>
  <si>
    <t xml:space="preserve"> 3.37.5 </t>
  </si>
  <si>
    <t xml:space="preserve"> 3.37.6 </t>
  </si>
  <si>
    <t xml:space="preserve"> 16.03.067 </t>
  </si>
  <si>
    <t>Arbusto ixora vermelha, Ixora coccinea, altura entre 0,40 e 0,60 m</t>
  </si>
  <si>
    <t xml:space="preserve"> 4.6.5 </t>
  </si>
  <si>
    <t>Aterramento</t>
  </si>
  <si>
    <t>Ribeirão Preto, 26 de Setembro de 2025.</t>
  </si>
  <si>
    <t xml:space="preserve"> 88489 </t>
  </si>
  <si>
    <t xml:space="preserve"> 3.6.1.1 </t>
  </si>
  <si>
    <t xml:space="preserve"> 3.6.1.2 </t>
  </si>
  <si>
    <t xml:space="preserve"> 3.6.2.1 </t>
  </si>
  <si>
    <t xml:space="preserve"> 3.6.2.2 </t>
  </si>
  <si>
    <t xml:space="preserve"> 3.6.2.3 </t>
  </si>
  <si>
    <t xml:space="preserve"> 3.6.2.4 </t>
  </si>
  <si>
    <t xml:space="preserve"> 3.6.2.5 </t>
  </si>
  <si>
    <t xml:space="preserve"> 3.6.2.6 </t>
  </si>
  <si>
    <t xml:space="preserve"> 3.6.2.7 </t>
  </si>
  <si>
    <t xml:space="preserve"> 3.6.2.8 </t>
  </si>
  <si>
    <t xml:space="preserve"> 3.6.2.9 </t>
  </si>
  <si>
    <t xml:space="preserve"> 3.6.3.1 </t>
  </si>
  <si>
    <t xml:space="preserve"> 3.6.3.2 </t>
  </si>
  <si>
    <t xml:space="preserve"> 3.6.3.3 </t>
  </si>
  <si>
    <t xml:space="preserve"> 3.6.3.4 </t>
  </si>
  <si>
    <t xml:space="preserve"> 3.6.3.5 </t>
  </si>
  <si>
    <t xml:space="preserve"> 3.6.3.6 </t>
  </si>
  <si>
    <t xml:space="preserve"> 3.6.4.1 </t>
  </si>
  <si>
    <t xml:space="preserve"> 3.6.4.2 </t>
  </si>
  <si>
    <t xml:space="preserve"> 3.6.4.3 </t>
  </si>
  <si>
    <t xml:space="preserve"> 3.6.4.4 </t>
  </si>
  <si>
    <t xml:space="preserve"> 3.6.4.5 </t>
  </si>
  <si>
    <t xml:space="preserve"> 3.6.4.6 </t>
  </si>
  <si>
    <t xml:space="preserve"> 3.6.4.7 </t>
  </si>
  <si>
    <t xml:space="preserve"> 3.6.4.8 </t>
  </si>
  <si>
    <t xml:space="preserve"> 3.6.4.9 </t>
  </si>
  <si>
    <t xml:space="preserve"> 3.6.4.10 </t>
  </si>
  <si>
    <t xml:space="preserve"> 3.6.4.11 </t>
  </si>
  <si>
    <t xml:space="preserve"> 3.6.4.12 </t>
  </si>
  <si>
    <t xml:space="preserve"> 3.6.4.13 </t>
  </si>
  <si>
    <t xml:space="preserve"> 3.6.4.14 </t>
  </si>
  <si>
    <t xml:space="preserve"> 3.6.4.15 </t>
  </si>
  <si>
    <t xml:space="preserve"> 3.6.4.16 </t>
  </si>
  <si>
    <t xml:space="preserve"> 3.6.5.1 </t>
  </si>
  <si>
    <t xml:space="preserve"> 3.6.5.2 </t>
  </si>
  <si>
    <t xml:space="preserve"> 3.6.6.3 </t>
  </si>
  <si>
    <t xml:space="preserve"> 3.6.6.4 </t>
  </si>
  <si>
    <t xml:space="preserve"> 3.6.6.5 </t>
  </si>
  <si>
    <t>1º MÊS</t>
  </si>
  <si>
    <t>2º MÊS</t>
  </si>
  <si>
    <t>3º MÊS</t>
  </si>
  <si>
    <t>4º MÊS</t>
  </si>
  <si>
    <t>5º MÊS</t>
  </si>
  <si>
    <t>FACULDADE DE MEDICINA DE RIBEIRÃO PRETO - FMRP USP</t>
  </si>
  <si>
    <t>Quant.</t>
  </si>
  <si>
    <t>Valor Unit</t>
  </si>
  <si>
    <t>Valor Unit com BDI</t>
  </si>
  <si>
    <t>Total</t>
  </si>
  <si>
    <t>M. O.</t>
  </si>
  <si>
    <t>MAT.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</si>
</sst>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_ ;\-#,##0.00\ "/>
    <numFmt numFmtId="166" formatCode="_(* #,##0.00_);_(* \(#,##0.00\);_(* &quot;-&quot;??_);_(@_)"/>
  </numFmts>
  <fonts count="18" x14ac:knownFonts="1">
    <font>
      <sz val="11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b/>
      <sz val="8"/>
      <name val="Arial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0000CC"/>
      <name val="Calibri"/>
      <family val="2"/>
      <scheme val="minor"/>
    </font>
    <font>
      <sz val="8"/>
      <color rgb="FFFF0000"/>
      <name val="Arial"/>
      <family val="1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i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4" borderId="0" applyNumberFormat="0" applyBorder="0" applyAlignment="0" applyProtection="0"/>
    <xf numFmtId="166" fontId="3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4" fillId="3" borderId="1" xfId="2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7" fillId="5" borderId="7" xfId="0" applyFont="1" applyFill="1" applyBorder="1" applyAlignment="1">
      <alignment vertical="center"/>
    </xf>
    <xf numFmtId="166" fontId="7" fillId="0" borderId="9" xfId="5" applyFont="1" applyBorder="1" applyAlignment="1">
      <alignment horizontal="center" vertical="center"/>
    </xf>
    <xf numFmtId="2" fontId="8" fillId="0" borderId="10" xfId="5" applyNumberFormat="1" applyFont="1" applyFill="1" applyBorder="1" applyAlignment="1">
      <alignment horizontal="center" vertical="center"/>
    </xf>
    <xf numFmtId="0" fontId="8" fillId="0" borderId="0" xfId="0" applyFont="1"/>
    <xf numFmtId="0" fontId="7" fillId="5" borderId="11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 wrapText="1"/>
    </xf>
    <xf numFmtId="166" fontId="7" fillId="0" borderId="14" xfId="5" applyFont="1" applyBorder="1" applyAlignment="1">
      <alignment horizontal="center" vertical="center"/>
    </xf>
    <xf numFmtId="49" fontId="8" fillId="0" borderId="15" xfId="3" applyNumberFormat="1" applyFont="1" applyBorder="1" applyAlignment="1">
      <alignment horizontal="center" vertical="center"/>
    </xf>
    <xf numFmtId="166" fontId="7" fillId="6" borderId="20" xfId="5" applyFont="1" applyFill="1" applyBorder="1" applyAlignment="1">
      <alignment horizontal="center" vertical="center"/>
    </xf>
    <xf numFmtId="10" fontId="9" fillId="7" borderId="21" xfId="4" applyNumberFormat="1" applyFont="1" applyFill="1" applyBorder="1" applyAlignment="1">
      <alignment horizontal="center" vertical="center"/>
    </xf>
    <xf numFmtId="10" fontId="10" fillId="0" borderId="21" xfId="4" applyNumberFormat="1" applyFont="1" applyFill="1" applyBorder="1" applyAlignment="1">
      <alignment horizontal="center" vertical="center"/>
    </xf>
    <xf numFmtId="10" fontId="8" fillId="0" borderId="21" xfId="3" applyNumberFormat="1" applyFont="1" applyFill="1" applyBorder="1" applyAlignment="1">
      <alignment horizontal="center" vertical="center"/>
    </xf>
    <xf numFmtId="10" fontId="9" fillId="7" borderId="22" xfId="3" applyNumberFormat="1" applyFont="1" applyFill="1" applyBorder="1" applyAlignment="1">
      <alignment horizontal="center" vertical="center"/>
    </xf>
    <xf numFmtId="166" fontId="8" fillId="0" borderId="24" xfId="5" applyFont="1" applyBorder="1" applyAlignment="1">
      <alignment horizontal="center" vertical="center"/>
    </xf>
    <xf numFmtId="4" fontId="9" fillId="0" borderId="25" xfId="3" applyNumberFormat="1" applyFont="1" applyFill="1" applyBorder="1" applyAlignment="1" applyProtection="1">
      <alignment horizontal="center" vertical="center"/>
      <protection locked="0"/>
    </xf>
    <xf numFmtId="10" fontId="8" fillId="0" borderId="24" xfId="3" applyNumberFormat="1" applyFont="1" applyFill="1" applyBorder="1" applyAlignment="1">
      <alignment horizontal="center" vertical="center"/>
    </xf>
    <xf numFmtId="10" fontId="9" fillId="7" borderId="25" xfId="3" applyNumberFormat="1" applyFont="1" applyFill="1" applyBorder="1" applyAlignment="1">
      <alignment horizontal="center" vertical="center"/>
    </xf>
    <xf numFmtId="4" fontId="9" fillId="0" borderId="25" xfId="3" applyNumberFormat="1" applyFont="1" applyFill="1" applyBorder="1" applyAlignment="1">
      <alignment horizontal="center" vertical="center"/>
    </xf>
    <xf numFmtId="10" fontId="8" fillId="0" borderId="24" xfId="3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44" fontId="7" fillId="5" borderId="29" xfId="2" applyFont="1" applyFill="1" applyBorder="1" applyAlignment="1">
      <alignment vertical="center"/>
    </xf>
    <xf numFmtId="10" fontId="7" fillId="5" borderId="30" xfId="3" applyNumberFormat="1" applyFont="1" applyFill="1" applyBorder="1" applyAlignment="1">
      <alignment horizontal="center" vertical="center"/>
    </xf>
    <xf numFmtId="44" fontId="7" fillId="5" borderId="18" xfId="2" applyFont="1" applyFill="1" applyBorder="1" applyAlignment="1">
      <alignment vertical="center"/>
    </xf>
    <xf numFmtId="166" fontId="7" fillId="5" borderId="10" xfId="5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6" fontId="8" fillId="0" borderId="0" xfId="5" applyFont="1" applyBorder="1" applyAlignment="1">
      <alignment horizontal="center" vertical="center"/>
    </xf>
    <xf numFmtId="166" fontId="8" fillId="0" borderId="16" xfId="5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66" fontId="8" fillId="0" borderId="6" xfId="5" applyFont="1" applyBorder="1" applyAlignment="1">
      <alignment horizontal="center" vertical="center"/>
    </xf>
    <xf numFmtId="166" fontId="8" fillId="0" borderId="13" xfId="5" applyFont="1" applyBorder="1" applyAlignment="1">
      <alignment horizontal="center" vertical="center"/>
    </xf>
    <xf numFmtId="0" fontId="10" fillId="0" borderId="0" xfId="0" applyFont="1"/>
    <xf numFmtId="10" fontId="9" fillId="0" borderId="21" xfId="4" applyNumberFormat="1" applyFont="1" applyFill="1" applyBorder="1" applyAlignment="1">
      <alignment horizontal="center" vertical="center"/>
    </xf>
    <xf numFmtId="10" fontId="7" fillId="0" borderId="24" xfId="3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0" fontId="7" fillId="5" borderId="31" xfId="3" applyNumberFormat="1" applyFont="1" applyFill="1" applyBorder="1" applyAlignment="1">
      <alignment horizontal="center" vertical="center"/>
    </xf>
    <xf numFmtId="166" fontId="7" fillId="5" borderId="14" xfId="5" applyFont="1" applyFill="1" applyBorder="1" applyAlignment="1">
      <alignment horizontal="right" vertical="center"/>
    </xf>
    <xf numFmtId="166" fontId="7" fillId="5" borderId="15" xfId="5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1" fillId="0" borderId="0" xfId="0" applyFont="1"/>
    <xf numFmtId="10" fontId="11" fillId="0" borderId="0" xfId="0" applyNumberFormat="1" applyFont="1"/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10" fontId="3" fillId="0" borderId="0" xfId="3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1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 wrapText="1"/>
    </xf>
    <xf numFmtId="43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3" fillId="8" borderId="34" xfId="0" applyFont="1" applyFill="1" applyBorder="1" applyAlignment="1">
      <alignment horizontal="left" vertical="top" wrapText="1"/>
    </xf>
    <xf numFmtId="43" fontId="13" fillId="8" borderId="34" xfId="1" applyFont="1" applyFill="1" applyBorder="1" applyAlignment="1">
      <alignment horizontal="right" vertical="top" wrapText="1"/>
    </xf>
    <xf numFmtId="43" fontId="13" fillId="8" borderId="34" xfId="1" applyFont="1" applyFill="1" applyBorder="1" applyAlignment="1">
      <alignment horizontal="left" vertical="top" wrapText="1"/>
    </xf>
    <xf numFmtId="164" fontId="13" fillId="8" borderId="34" xfId="0" applyNumberFormat="1" applyFont="1" applyFill="1" applyBorder="1" applyAlignment="1">
      <alignment horizontal="right" vertical="top" wrapText="1"/>
    </xf>
    <xf numFmtId="0" fontId="14" fillId="9" borderId="34" xfId="0" applyFont="1" applyFill="1" applyBorder="1" applyAlignment="1">
      <alignment horizontal="left" vertical="top" wrapText="1"/>
    </xf>
    <xf numFmtId="0" fontId="14" fillId="9" borderId="34" xfId="0" applyFont="1" applyFill="1" applyBorder="1" applyAlignment="1">
      <alignment horizontal="right" vertical="top" wrapText="1"/>
    </xf>
    <xf numFmtId="0" fontId="14" fillId="9" borderId="34" xfId="0" applyFont="1" applyFill="1" applyBorder="1" applyAlignment="1">
      <alignment horizontal="center" vertical="top" wrapText="1"/>
    </xf>
    <xf numFmtId="43" fontId="14" fillId="9" borderId="34" xfId="1" applyFont="1" applyFill="1" applyBorder="1" applyAlignment="1">
      <alignment horizontal="right" vertical="top" wrapText="1"/>
    </xf>
    <xf numFmtId="164" fontId="14" fillId="9" borderId="34" xfId="0" applyNumberFormat="1" applyFont="1" applyFill="1" applyBorder="1" applyAlignment="1">
      <alignment horizontal="right" vertical="top" wrapText="1"/>
    </xf>
    <xf numFmtId="43" fontId="6" fillId="10" borderId="0" xfId="1" applyFont="1" applyFill="1" applyAlignment="1">
      <alignment horizontal="right" vertical="top" wrapText="1"/>
    </xf>
    <xf numFmtId="0" fontId="5" fillId="10" borderId="0" xfId="0" applyFont="1" applyFill="1" applyAlignment="1">
      <alignment horizontal="center" vertical="top" wrapText="1"/>
    </xf>
    <xf numFmtId="43" fontId="5" fillId="10" borderId="0" xfId="1" applyFont="1" applyFill="1" applyAlignment="1">
      <alignment horizontal="center" vertical="top" wrapText="1"/>
    </xf>
    <xf numFmtId="0" fontId="5" fillId="10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justify" vertical="center" wrapText="1"/>
    </xf>
    <xf numFmtId="0" fontId="6" fillId="10" borderId="0" xfId="0" applyFont="1" applyFill="1" applyAlignment="1">
      <alignment horizontal="right" vertical="top" wrapText="1"/>
    </xf>
    <xf numFmtId="0" fontId="14" fillId="9" borderId="0" xfId="0" applyFont="1" applyFill="1" applyBorder="1" applyAlignment="1">
      <alignment horizontal="left" vertical="top" wrapText="1"/>
    </xf>
    <xf numFmtId="0" fontId="14" fillId="9" borderId="0" xfId="0" applyFont="1" applyFill="1" applyBorder="1" applyAlignment="1">
      <alignment horizontal="right" vertical="top" wrapText="1"/>
    </xf>
    <xf numFmtId="0" fontId="14" fillId="9" borderId="0" xfId="0" applyFont="1" applyFill="1" applyBorder="1" applyAlignment="1">
      <alignment horizontal="center" vertical="top" wrapText="1"/>
    </xf>
    <xf numFmtId="43" fontId="14" fillId="9" borderId="0" xfId="1" applyFont="1" applyFill="1" applyBorder="1" applyAlignment="1">
      <alignment horizontal="right" vertical="top" wrapText="1"/>
    </xf>
    <xf numFmtId="164" fontId="14" fillId="9" borderId="0" xfId="0" applyNumberFormat="1" applyFont="1" applyFill="1" applyBorder="1" applyAlignment="1">
      <alignment horizontal="right" vertical="top" wrapText="1"/>
    </xf>
    <xf numFmtId="43" fontId="12" fillId="0" borderId="0" xfId="0" applyNumberFormat="1" applyFont="1" applyAlignment="1">
      <alignment vertical="center"/>
    </xf>
    <xf numFmtId="4" fontId="6" fillId="0" borderId="0" xfId="0" applyNumberFormat="1" applyFont="1" applyFill="1" applyBorder="1" applyAlignment="1">
      <alignment horizontal="right" vertical="top" wrapText="1"/>
    </xf>
    <xf numFmtId="43" fontId="14" fillId="9" borderId="37" xfId="1" applyFont="1" applyFill="1" applyBorder="1" applyAlignment="1">
      <alignment horizontal="right" vertical="top" wrapText="1"/>
    </xf>
    <xf numFmtId="43" fontId="16" fillId="9" borderId="36" xfId="1" applyFont="1" applyFill="1" applyBorder="1" applyAlignment="1">
      <alignment horizontal="right" vertical="top" wrapText="1"/>
    </xf>
    <xf numFmtId="43" fontId="13" fillId="0" borderId="34" xfId="1" applyFont="1" applyFill="1" applyBorder="1" applyAlignment="1">
      <alignment horizontal="right" vertical="top" wrapText="1"/>
    </xf>
    <xf numFmtId="0" fontId="13" fillId="8" borderId="39" xfId="0" applyFont="1" applyFill="1" applyBorder="1" applyAlignment="1">
      <alignment horizontal="left" vertical="top" wrapText="1"/>
    </xf>
    <xf numFmtId="43" fontId="13" fillId="8" borderId="39" xfId="1" applyFont="1" applyFill="1" applyBorder="1" applyAlignment="1">
      <alignment horizontal="right" vertical="top" wrapText="1"/>
    </xf>
    <xf numFmtId="43" fontId="13" fillId="8" borderId="39" xfId="1" applyFont="1" applyFill="1" applyBorder="1" applyAlignment="1">
      <alignment horizontal="left" vertical="top" wrapText="1"/>
    </xf>
    <xf numFmtId="0" fontId="6" fillId="10" borderId="36" xfId="0" applyFont="1" applyFill="1" applyBorder="1" applyAlignment="1">
      <alignment horizontal="right" vertical="top" wrapText="1"/>
    </xf>
    <xf numFmtId="43" fontId="16" fillId="9" borderId="0" xfId="1" applyFont="1" applyFill="1" applyBorder="1" applyAlignment="1">
      <alignment horizontal="right" vertical="top" wrapText="1"/>
    </xf>
    <xf numFmtId="43" fontId="16" fillId="9" borderId="39" xfId="1" applyFont="1" applyFill="1" applyBorder="1" applyAlignment="1">
      <alignment horizontal="right" vertical="top" wrapText="1"/>
    </xf>
    <xf numFmtId="0" fontId="6" fillId="10" borderId="36" xfId="0" applyFont="1" applyFill="1" applyBorder="1" applyAlignment="1">
      <alignment horizontal="center" vertical="top" wrapText="1"/>
    </xf>
    <xf numFmtId="0" fontId="6" fillId="10" borderId="36" xfId="0" applyFont="1" applyFill="1" applyBorder="1" applyAlignment="1">
      <alignment horizontal="right" vertical="top" wrapText="1"/>
    </xf>
    <xf numFmtId="0" fontId="6" fillId="10" borderId="36" xfId="0" applyFont="1" applyFill="1" applyBorder="1" applyAlignment="1">
      <alignment horizontal="left" vertical="top" wrapText="1"/>
    </xf>
    <xf numFmtId="0" fontId="17" fillId="10" borderId="38" xfId="0" applyFont="1" applyFill="1" applyBorder="1" applyAlignment="1">
      <alignment horizontal="right" vertical="top" wrapText="1"/>
    </xf>
    <xf numFmtId="0" fontId="6" fillId="10" borderId="0" xfId="0" applyFont="1" applyFill="1" applyAlignment="1">
      <alignment horizontal="right" vertical="top" wrapText="1"/>
    </xf>
    <xf numFmtId="43" fontId="6" fillId="0" borderId="0" xfId="1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justify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center" wrapText="1"/>
    </xf>
    <xf numFmtId="4" fontId="4" fillId="3" borderId="0" xfId="0" applyNumberFormat="1" applyFont="1" applyFill="1" applyAlignment="1">
      <alignment horizontal="right" vertical="center" wrapText="1"/>
    </xf>
    <xf numFmtId="0" fontId="4" fillId="3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justify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left" vertical="top" wrapText="1"/>
    </xf>
    <xf numFmtId="0" fontId="3" fillId="1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justify" vertical="center"/>
    </xf>
    <xf numFmtId="0" fontId="7" fillId="5" borderId="32" xfId="0" applyFont="1" applyFill="1" applyBorder="1" applyAlignment="1">
      <alignment horizontal="right" vertical="center"/>
    </xf>
    <xf numFmtId="0" fontId="7" fillId="5" borderId="33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44" fontId="8" fillId="0" borderId="18" xfId="2" applyFont="1" applyBorder="1" applyAlignment="1">
      <alignment horizontal="left" vertical="center"/>
    </xf>
    <xf numFmtId="44" fontId="8" fillId="0" borderId="21" xfId="2" applyFont="1" applyBorder="1" applyAlignment="1">
      <alignment horizontal="left" vertical="center"/>
    </xf>
    <xf numFmtId="10" fontId="8" fillId="0" borderId="18" xfId="3" applyNumberFormat="1" applyFont="1" applyBorder="1" applyAlignment="1">
      <alignment horizontal="center" vertical="center"/>
    </xf>
    <xf numFmtId="10" fontId="8" fillId="0" borderId="21" xfId="3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44" fontId="8" fillId="0" borderId="27" xfId="2" applyFont="1" applyBorder="1" applyAlignment="1">
      <alignment horizontal="left" vertical="center"/>
    </xf>
    <xf numFmtId="10" fontId="8" fillId="0" borderId="27" xfId="3" applyNumberFormat="1" applyFont="1" applyBorder="1" applyAlignment="1">
      <alignment horizontal="center" vertical="center"/>
    </xf>
    <xf numFmtId="0" fontId="7" fillId="5" borderId="8" xfId="0" applyFont="1" applyFill="1" applyBorder="1" applyAlignment="1">
      <alignment horizontal="justify" vertical="center" wrapText="1"/>
    </xf>
    <xf numFmtId="0" fontId="7" fillId="5" borderId="5" xfId="0" applyFont="1" applyFill="1" applyBorder="1" applyAlignment="1">
      <alignment horizontal="justify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166" fontId="7" fillId="6" borderId="9" xfId="5" applyFont="1" applyFill="1" applyBorder="1" applyAlignment="1">
      <alignment horizontal="center" vertical="center"/>
    </xf>
    <xf numFmtId="166" fontId="7" fillId="6" borderId="14" xfId="5" applyFont="1" applyFill="1" applyBorder="1" applyAlignment="1">
      <alignment horizontal="center" vertical="center"/>
    </xf>
    <xf numFmtId="166" fontId="7" fillId="6" borderId="18" xfId="5" applyFont="1" applyFill="1" applyBorder="1" applyAlignment="1">
      <alignment horizontal="center" vertical="center"/>
    </xf>
    <xf numFmtId="166" fontId="7" fillId="6" borderId="10" xfId="5" applyFont="1" applyFill="1" applyBorder="1" applyAlignment="1">
      <alignment horizontal="center" vertical="center"/>
    </xf>
    <xf numFmtId="166" fontId="7" fillId="6" borderId="15" xfId="5" applyFont="1" applyFill="1" applyBorder="1" applyAlignment="1">
      <alignment horizontal="center" vertical="center"/>
    </xf>
  </cellXfs>
  <cellStyles count="6">
    <cellStyle name="Ênfase6" xfId="4" builtinId="49"/>
    <cellStyle name="Moeda" xfId="2" builtinId="4"/>
    <cellStyle name="Normal" xfId="0" builtinId="0"/>
    <cellStyle name="Porcentagem" xfId="3" builtinId="5"/>
    <cellStyle name="Vírgula" xfId="1" builtinId="3"/>
    <cellStyle name="Vírgula 2" xfId="5"/>
  </cellStyles>
  <dxfs count="1">
    <dxf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0"/>
  <sheetViews>
    <sheetView showGridLines="0" tabSelected="1" showOutlineSymbols="0" showWhiteSpace="0" view="pageBreakPreview" topLeftCell="A234" zoomScaleNormal="100" zoomScaleSheetLayoutView="100" workbookViewId="0">
      <selection activeCell="D246" sqref="D246"/>
    </sheetView>
  </sheetViews>
  <sheetFormatPr defaultRowHeight="11.25" x14ac:dyDescent="0.2"/>
  <cols>
    <col min="1" max="1" width="10.25" style="49" customWidth="1"/>
    <col min="2" max="2" width="6.75" style="54" customWidth="1"/>
    <col min="3" max="3" width="5" style="49" customWidth="1"/>
    <col min="4" max="4" width="40.25" style="54" customWidth="1"/>
    <col min="5" max="5" width="3.5" style="54" customWidth="1"/>
    <col min="6" max="9" width="6.875" style="54" bestFit="1" customWidth="1"/>
    <col min="10" max="10" width="7.125" style="54" bestFit="1" customWidth="1"/>
    <col min="11" max="12" width="8.375" style="54" bestFit="1" customWidth="1"/>
    <col min="13" max="13" width="13.625" style="54" customWidth="1"/>
    <col min="14" max="14" width="16.75" style="54" hidden="1" customWidth="1"/>
    <col min="15" max="16384" width="9" style="54"/>
  </cols>
  <sheetData>
    <row r="1" spans="1:16" s="46" customFormat="1" ht="25.5" customHeight="1" x14ac:dyDescent="0.2">
      <c r="A1" s="68" t="s">
        <v>26</v>
      </c>
      <c r="B1" s="109" t="s">
        <v>472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6" s="46" customFormat="1" ht="28.5" customHeight="1" x14ac:dyDescent="0.2">
      <c r="A2" s="61" t="s">
        <v>27</v>
      </c>
      <c r="B2" s="46" t="s">
        <v>641</v>
      </c>
    </row>
    <row r="3" spans="1:16" s="46" customFormat="1" ht="21" customHeight="1" x14ac:dyDescent="0.2">
      <c r="A3" s="110" t="s">
        <v>28</v>
      </c>
      <c r="B3" s="110"/>
      <c r="C3" s="111" t="s">
        <v>473</v>
      </c>
      <c r="D3" s="111"/>
      <c r="E3" s="111"/>
      <c r="F3" s="111"/>
      <c r="G3" s="111"/>
      <c r="H3" s="111"/>
      <c r="I3" s="69"/>
      <c r="J3" s="69"/>
      <c r="K3" s="69"/>
      <c r="L3" s="69" t="s">
        <v>38</v>
      </c>
      <c r="M3" s="60">
        <v>0.2452</v>
      </c>
      <c r="N3" s="69"/>
    </row>
    <row r="4" spans="1:16" s="46" customFormat="1" ht="18.75" customHeight="1" x14ac:dyDescent="0.2">
      <c r="L4" s="70"/>
      <c r="M4" s="46" t="s">
        <v>73</v>
      </c>
    </row>
    <row r="5" spans="1:16" s="46" customFormat="1" ht="25.5" customHeight="1" x14ac:dyDescent="0.2">
      <c r="A5" s="85"/>
      <c r="B5" s="85"/>
      <c r="C5" s="85"/>
      <c r="D5" s="85"/>
      <c r="E5" s="52" t="s">
        <v>37</v>
      </c>
    </row>
    <row r="6" spans="1:16" ht="12.75" customHeight="1" x14ac:dyDescent="0.2">
      <c r="A6" s="112" t="s">
        <v>0</v>
      </c>
      <c r="B6" s="112"/>
      <c r="C6" s="112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2"/>
    </row>
    <row r="7" spans="1:16" ht="11.25" customHeight="1" x14ac:dyDescent="0.2">
      <c r="A7" s="114" t="s">
        <v>1</v>
      </c>
      <c r="B7" s="115" t="s">
        <v>2</v>
      </c>
      <c r="C7" s="114" t="s">
        <v>3</v>
      </c>
      <c r="D7" s="116" t="s">
        <v>4</v>
      </c>
      <c r="E7" s="103" t="s">
        <v>49</v>
      </c>
      <c r="F7" s="104" t="s">
        <v>642</v>
      </c>
      <c r="G7" s="104" t="s">
        <v>643</v>
      </c>
      <c r="H7" s="103" t="s">
        <v>644</v>
      </c>
      <c r="I7" s="105"/>
      <c r="J7" s="105"/>
      <c r="K7" s="103" t="s">
        <v>645</v>
      </c>
      <c r="L7" s="105"/>
      <c r="M7" s="105"/>
      <c r="N7" s="106" t="s">
        <v>5</v>
      </c>
    </row>
    <row r="8" spans="1:16" ht="13.5" customHeight="1" x14ac:dyDescent="0.2">
      <c r="A8" s="115"/>
      <c r="B8" s="115"/>
      <c r="C8" s="115"/>
      <c r="D8" s="117"/>
      <c r="E8" s="104"/>
      <c r="F8" s="104"/>
      <c r="G8" s="104"/>
      <c r="H8" s="100" t="s">
        <v>646</v>
      </c>
      <c r="I8" s="100" t="s">
        <v>647</v>
      </c>
      <c r="J8" s="100" t="s">
        <v>645</v>
      </c>
      <c r="K8" s="100" t="s">
        <v>646</v>
      </c>
      <c r="L8" s="100" t="s">
        <v>647</v>
      </c>
      <c r="M8" s="100" t="s">
        <v>645</v>
      </c>
      <c r="N8" s="106"/>
    </row>
    <row r="9" spans="1:16" s="58" customFormat="1" x14ac:dyDescent="0.2">
      <c r="A9" s="72" t="s">
        <v>74</v>
      </c>
      <c r="B9" s="72"/>
      <c r="C9" s="72"/>
      <c r="D9" s="72" t="s">
        <v>6</v>
      </c>
      <c r="E9" s="97"/>
      <c r="F9" s="98"/>
      <c r="G9" s="98"/>
      <c r="H9" s="99"/>
      <c r="I9" s="99"/>
      <c r="J9" s="99"/>
      <c r="K9" s="99"/>
      <c r="L9" s="99"/>
      <c r="M9" s="102">
        <f>SUM(M11:M15)</f>
        <v>24025.190000000002</v>
      </c>
      <c r="N9" s="75">
        <v>6.8738980570497835E-2</v>
      </c>
    </row>
    <row r="10" spans="1:16" s="58" customFormat="1" x14ac:dyDescent="0.2">
      <c r="A10" s="72" t="s">
        <v>75</v>
      </c>
      <c r="B10" s="72"/>
      <c r="C10" s="72"/>
      <c r="D10" s="72" t="s">
        <v>76</v>
      </c>
      <c r="E10" s="72"/>
      <c r="F10" s="73"/>
      <c r="G10" s="73"/>
      <c r="H10" s="74"/>
      <c r="I10" s="74"/>
      <c r="J10" s="74"/>
      <c r="K10" s="74"/>
      <c r="L10" s="74"/>
      <c r="M10" s="73"/>
      <c r="N10" s="75">
        <v>3.4836725683681361E-3</v>
      </c>
    </row>
    <row r="11" spans="1:16" s="58" customFormat="1" ht="33.75" x14ac:dyDescent="0.2">
      <c r="A11" s="76" t="s">
        <v>77</v>
      </c>
      <c r="B11" s="77" t="s">
        <v>78</v>
      </c>
      <c r="C11" s="76" t="s">
        <v>70</v>
      </c>
      <c r="D11" s="76" t="s">
        <v>79</v>
      </c>
      <c r="E11" s="78" t="s">
        <v>7</v>
      </c>
      <c r="F11" s="79">
        <v>2.4</v>
      </c>
      <c r="G11" s="79">
        <v>407.43</v>
      </c>
      <c r="H11" s="79">
        <v>32.909999999999997</v>
      </c>
      <c r="I11" s="79">
        <v>474.42</v>
      </c>
      <c r="J11" s="79">
        <f>H11+I11</f>
        <v>507.33000000000004</v>
      </c>
      <c r="K11" s="79">
        <f>ROUND((F11*H11),2)</f>
        <v>78.98</v>
      </c>
      <c r="L11" s="79">
        <f>ROUND((F11*I11),2)</f>
        <v>1138.6099999999999</v>
      </c>
      <c r="M11" s="79">
        <f>ROUND((K11+L11),2)</f>
        <v>1217.5899999999999</v>
      </c>
      <c r="N11" s="80">
        <v>3.4836725683681361E-3</v>
      </c>
      <c r="P11" s="54"/>
    </row>
    <row r="12" spans="1:16" s="58" customFormat="1" x14ac:dyDescent="0.2">
      <c r="A12" s="72" t="s">
        <v>80</v>
      </c>
      <c r="B12" s="72"/>
      <c r="C12" s="72"/>
      <c r="D12" s="72" t="s">
        <v>81</v>
      </c>
      <c r="E12" s="72"/>
      <c r="F12" s="73"/>
      <c r="G12" s="73"/>
      <c r="H12" s="74"/>
      <c r="I12" s="74"/>
      <c r="J12" s="74"/>
      <c r="K12" s="74"/>
      <c r="L12" s="74"/>
      <c r="M12" s="73"/>
      <c r="N12" s="75">
        <v>6.5255308002129711E-2</v>
      </c>
    </row>
    <row r="13" spans="1:16" s="58" customFormat="1" ht="33.75" x14ac:dyDescent="0.2">
      <c r="A13" s="76" t="s">
        <v>82</v>
      </c>
      <c r="B13" s="77" t="s">
        <v>83</v>
      </c>
      <c r="C13" s="76" t="s">
        <v>70</v>
      </c>
      <c r="D13" s="76" t="s">
        <v>84</v>
      </c>
      <c r="E13" s="78" t="s">
        <v>85</v>
      </c>
      <c r="F13" s="79">
        <v>5</v>
      </c>
      <c r="G13" s="79">
        <v>1157.98</v>
      </c>
      <c r="H13" s="79">
        <v>0</v>
      </c>
      <c r="I13" s="79">
        <v>1441.91</v>
      </c>
      <c r="J13" s="79">
        <f t="shared" ref="J13:J15" si="0">H13+I13</f>
        <v>1441.91</v>
      </c>
      <c r="K13" s="79">
        <f t="shared" ref="K13:K15" si="1">ROUND((F13*H13),2)</f>
        <v>0</v>
      </c>
      <c r="L13" s="79">
        <f t="shared" ref="L13:L15" si="2">ROUND((F13*I13),2)</f>
        <v>7209.55</v>
      </c>
      <c r="M13" s="79">
        <f>ROUND((K13+L13),2)</f>
        <v>7209.55</v>
      </c>
      <c r="N13" s="80">
        <v>2.0627396385711528E-2</v>
      </c>
    </row>
    <row r="14" spans="1:16" s="58" customFormat="1" ht="33.75" x14ac:dyDescent="0.2">
      <c r="A14" s="76" t="s">
        <v>86</v>
      </c>
      <c r="B14" s="77" t="s">
        <v>87</v>
      </c>
      <c r="C14" s="76" t="s">
        <v>70</v>
      </c>
      <c r="D14" s="76" t="s">
        <v>88</v>
      </c>
      <c r="E14" s="78" t="s">
        <v>85</v>
      </c>
      <c r="F14" s="79">
        <v>5</v>
      </c>
      <c r="G14" s="79">
        <v>1552.07</v>
      </c>
      <c r="H14" s="79">
        <v>174.21</v>
      </c>
      <c r="I14" s="79">
        <v>1758.42</v>
      </c>
      <c r="J14" s="79">
        <f t="shared" si="0"/>
        <v>1932.63</v>
      </c>
      <c r="K14" s="79">
        <f t="shared" si="1"/>
        <v>871.05</v>
      </c>
      <c r="L14" s="79">
        <f t="shared" si="2"/>
        <v>8792.1</v>
      </c>
      <c r="M14" s="79">
        <f t="shared" ref="M14:M15" si="3">ROUND((K14+L14),2)</f>
        <v>9663.15</v>
      </c>
      <c r="N14" s="80">
        <v>2.764744337504953E-2</v>
      </c>
      <c r="P14" s="92"/>
    </row>
    <row r="15" spans="1:16" s="58" customFormat="1" ht="33.75" x14ac:dyDescent="0.2">
      <c r="A15" s="76" t="s">
        <v>89</v>
      </c>
      <c r="B15" s="77" t="s">
        <v>90</v>
      </c>
      <c r="C15" s="76" t="s">
        <v>70</v>
      </c>
      <c r="D15" s="76" t="s">
        <v>91</v>
      </c>
      <c r="E15" s="78" t="s">
        <v>85</v>
      </c>
      <c r="F15" s="79">
        <v>5</v>
      </c>
      <c r="G15" s="79">
        <v>953.25</v>
      </c>
      <c r="H15" s="79">
        <v>103.9</v>
      </c>
      <c r="I15" s="79">
        <v>1083.08</v>
      </c>
      <c r="J15" s="79">
        <f t="shared" si="0"/>
        <v>1186.98</v>
      </c>
      <c r="K15" s="79">
        <f t="shared" si="1"/>
        <v>519.5</v>
      </c>
      <c r="L15" s="79">
        <f t="shared" si="2"/>
        <v>5415.4</v>
      </c>
      <c r="M15" s="79">
        <f t="shared" si="3"/>
        <v>5934.9</v>
      </c>
      <c r="N15" s="80">
        <v>1.6980468241368649E-2</v>
      </c>
    </row>
    <row r="16" spans="1:16" s="58" customFormat="1" x14ac:dyDescent="0.2">
      <c r="A16" s="72" t="s">
        <v>92</v>
      </c>
      <c r="B16" s="72"/>
      <c r="C16" s="72"/>
      <c r="D16" s="72" t="s">
        <v>58</v>
      </c>
      <c r="E16" s="72"/>
      <c r="F16" s="73"/>
      <c r="G16" s="73"/>
      <c r="H16" s="74"/>
      <c r="I16" s="74"/>
      <c r="J16" s="74"/>
      <c r="K16" s="74"/>
      <c r="L16" s="74"/>
      <c r="M16" s="98">
        <f>SUM(M18:M34)</f>
        <v>35913.019999999997</v>
      </c>
      <c r="N16" s="75">
        <v>0.10275136001250654</v>
      </c>
    </row>
    <row r="17" spans="1:16" s="58" customFormat="1" x14ac:dyDescent="0.2">
      <c r="A17" s="72" t="s">
        <v>93</v>
      </c>
      <c r="B17" s="72"/>
      <c r="C17" s="72"/>
      <c r="D17" s="72" t="s">
        <v>10</v>
      </c>
      <c r="E17" s="72"/>
      <c r="F17" s="73"/>
      <c r="G17" s="73"/>
      <c r="H17" s="74"/>
      <c r="I17" s="74"/>
      <c r="J17" s="74"/>
      <c r="K17" s="74"/>
      <c r="L17" s="74"/>
      <c r="M17" s="73"/>
      <c r="N17" s="75">
        <v>5.6896914346585864E-2</v>
      </c>
    </row>
    <row r="18" spans="1:16" s="58" customFormat="1" ht="22.5" x14ac:dyDescent="0.2">
      <c r="A18" s="76" t="s">
        <v>94</v>
      </c>
      <c r="B18" s="77" t="s">
        <v>95</v>
      </c>
      <c r="C18" s="76" t="s">
        <v>96</v>
      </c>
      <c r="D18" s="76" t="s">
        <v>97</v>
      </c>
      <c r="E18" s="78" t="s">
        <v>7</v>
      </c>
      <c r="F18" s="79">
        <v>18.208500000000001</v>
      </c>
      <c r="G18" s="79">
        <v>10.96</v>
      </c>
      <c r="H18" s="79">
        <v>9.64</v>
      </c>
      <c r="I18" s="79">
        <v>4</v>
      </c>
      <c r="J18" s="79">
        <f t="shared" ref="J18:J25" si="4">H18+I18</f>
        <v>13.64</v>
      </c>
      <c r="K18" s="79">
        <f t="shared" ref="K18:K25" si="5">ROUND((F18*H18),2)</f>
        <v>175.53</v>
      </c>
      <c r="L18" s="79">
        <f t="shared" ref="L18:L25" si="6">ROUND((F18*I18),2)</f>
        <v>72.83</v>
      </c>
      <c r="M18" s="79">
        <f t="shared" ref="M18:M34" si="7">ROUND((K18+L18),2)</f>
        <v>248.36</v>
      </c>
      <c r="N18" s="80">
        <v>7.1058806254971731E-4</v>
      </c>
    </row>
    <row r="19" spans="1:16" s="58" customFormat="1" ht="22.5" x14ac:dyDescent="0.2">
      <c r="A19" s="76" t="s">
        <v>98</v>
      </c>
      <c r="B19" s="77" t="s">
        <v>99</v>
      </c>
      <c r="C19" s="76" t="s">
        <v>96</v>
      </c>
      <c r="D19" s="76" t="s">
        <v>100</v>
      </c>
      <c r="E19" s="78" t="s">
        <v>7</v>
      </c>
      <c r="F19" s="79">
        <v>61.98</v>
      </c>
      <c r="G19" s="79">
        <v>32.549999999999997</v>
      </c>
      <c r="H19" s="79">
        <v>28.38</v>
      </c>
      <c r="I19" s="79">
        <v>12.15</v>
      </c>
      <c r="J19" s="79">
        <f t="shared" si="4"/>
        <v>40.53</v>
      </c>
      <c r="K19" s="79">
        <f t="shared" si="5"/>
        <v>1758.99</v>
      </c>
      <c r="L19" s="79">
        <f t="shared" si="6"/>
        <v>753.06</v>
      </c>
      <c r="M19" s="79">
        <f t="shared" si="7"/>
        <v>2512.0500000000002</v>
      </c>
      <c r="N19" s="80">
        <v>7.1872509125760669E-3</v>
      </c>
    </row>
    <row r="20" spans="1:16" s="58" customFormat="1" ht="33.75" x14ac:dyDescent="0.2">
      <c r="A20" s="76" t="s">
        <v>101</v>
      </c>
      <c r="B20" s="77" t="s">
        <v>102</v>
      </c>
      <c r="C20" s="76" t="s">
        <v>103</v>
      </c>
      <c r="D20" s="76" t="s">
        <v>104</v>
      </c>
      <c r="E20" s="78" t="s">
        <v>7</v>
      </c>
      <c r="F20" s="79">
        <v>23.71</v>
      </c>
      <c r="G20" s="79">
        <v>23.95</v>
      </c>
      <c r="H20" s="79">
        <v>29.81</v>
      </c>
      <c r="I20" s="79">
        <v>0.01</v>
      </c>
      <c r="J20" s="79">
        <f t="shared" si="4"/>
        <v>29.82</v>
      </c>
      <c r="K20" s="79">
        <f t="shared" si="5"/>
        <v>706.8</v>
      </c>
      <c r="L20" s="79">
        <f t="shared" si="6"/>
        <v>0.24</v>
      </c>
      <c r="M20" s="79">
        <f t="shared" si="7"/>
        <v>707.04</v>
      </c>
      <c r="N20" s="80">
        <v>2.0228985257872713E-3</v>
      </c>
      <c r="P20" s="92"/>
    </row>
    <row r="21" spans="1:16" s="58" customFormat="1" ht="22.5" x14ac:dyDescent="0.2">
      <c r="A21" s="76" t="s">
        <v>105</v>
      </c>
      <c r="B21" s="77" t="s">
        <v>106</v>
      </c>
      <c r="C21" s="76" t="s">
        <v>96</v>
      </c>
      <c r="D21" s="76" t="s">
        <v>107</v>
      </c>
      <c r="E21" s="78" t="s">
        <v>9</v>
      </c>
      <c r="F21" s="79">
        <v>90.24</v>
      </c>
      <c r="G21" s="79">
        <v>124.99</v>
      </c>
      <c r="H21" s="79">
        <v>72.78</v>
      </c>
      <c r="I21" s="79">
        <v>82.85</v>
      </c>
      <c r="J21" s="79">
        <f t="shared" si="4"/>
        <v>155.63</v>
      </c>
      <c r="K21" s="79">
        <f t="shared" si="5"/>
        <v>6567.67</v>
      </c>
      <c r="L21" s="79">
        <f t="shared" si="6"/>
        <v>7476.38</v>
      </c>
      <c r="M21" s="79">
        <f t="shared" si="7"/>
        <v>14044.05</v>
      </c>
      <c r="N21" s="80">
        <v>4.0181729263373163E-2</v>
      </c>
    </row>
    <row r="22" spans="1:16" s="58" customFormat="1" x14ac:dyDescent="0.2">
      <c r="A22" s="76" t="s">
        <v>108</v>
      </c>
      <c r="B22" s="77" t="s">
        <v>109</v>
      </c>
      <c r="C22" s="76" t="s">
        <v>96</v>
      </c>
      <c r="D22" s="76" t="s">
        <v>110</v>
      </c>
      <c r="E22" s="78" t="s">
        <v>9</v>
      </c>
      <c r="F22" s="79">
        <v>1.0739540000000001</v>
      </c>
      <c r="G22" s="79">
        <v>226.66</v>
      </c>
      <c r="H22" s="79">
        <v>195.98</v>
      </c>
      <c r="I22" s="79">
        <v>86.25</v>
      </c>
      <c r="J22" s="79">
        <f t="shared" si="4"/>
        <v>282.23</v>
      </c>
      <c r="K22" s="79">
        <f t="shared" si="5"/>
        <v>210.47</v>
      </c>
      <c r="L22" s="79">
        <f t="shared" si="6"/>
        <v>92.63</v>
      </c>
      <c r="M22" s="79">
        <f t="shared" si="7"/>
        <v>303.10000000000002</v>
      </c>
      <c r="N22" s="80">
        <v>8.6720583732814997E-4</v>
      </c>
    </row>
    <row r="23" spans="1:16" s="58" customFormat="1" x14ac:dyDescent="0.2">
      <c r="A23" s="76" t="s">
        <v>111</v>
      </c>
      <c r="B23" s="77" t="s">
        <v>112</v>
      </c>
      <c r="C23" s="76" t="s">
        <v>96</v>
      </c>
      <c r="D23" s="76" t="s">
        <v>113</v>
      </c>
      <c r="E23" s="78" t="s">
        <v>7</v>
      </c>
      <c r="F23" s="79">
        <v>40.158000000000001</v>
      </c>
      <c r="G23" s="79">
        <v>14.77</v>
      </c>
      <c r="H23" s="79">
        <v>12.83</v>
      </c>
      <c r="I23" s="79">
        <v>5.56</v>
      </c>
      <c r="J23" s="79">
        <f t="shared" si="4"/>
        <v>18.39</v>
      </c>
      <c r="K23" s="79">
        <f t="shared" si="5"/>
        <v>515.23</v>
      </c>
      <c r="L23" s="79">
        <f t="shared" si="6"/>
        <v>223.28</v>
      </c>
      <c r="M23" s="79">
        <f t="shared" si="7"/>
        <v>738.51</v>
      </c>
      <c r="N23" s="80">
        <v>2.1129380101182408E-3</v>
      </c>
    </row>
    <row r="24" spans="1:16" s="58" customFormat="1" ht="22.5" x14ac:dyDescent="0.2">
      <c r="A24" s="76" t="s">
        <v>114</v>
      </c>
      <c r="B24" s="77" t="s">
        <v>115</v>
      </c>
      <c r="C24" s="76" t="s">
        <v>96</v>
      </c>
      <c r="D24" s="76" t="s">
        <v>116</v>
      </c>
      <c r="E24" s="78" t="s">
        <v>9</v>
      </c>
      <c r="F24" s="79">
        <v>2.5009999999999999</v>
      </c>
      <c r="G24" s="79">
        <v>346.33</v>
      </c>
      <c r="H24" s="79">
        <v>299.45</v>
      </c>
      <c r="I24" s="79">
        <v>131.80000000000001</v>
      </c>
      <c r="J24" s="79">
        <f t="shared" si="4"/>
        <v>431.25</v>
      </c>
      <c r="K24" s="79">
        <f t="shared" si="5"/>
        <v>748.92</v>
      </c>
      <c r="L24" s="79">
        <f t="shared" si="6"/>
        <v>329.63</v>
      </c>
      <c r="M24" s="79">
        <f t="shared" si="7"/>
        <v>1078.55</v>
      </c>
      <c r="N24" s="80">
        <v>3.0858622759824352E-3</v>
      </c>
    </row>
    <row r="25" spans="1:16" s="58" customFormat="1" x14ac:dyDescent="0.2">
      <c r="A25" s="76" t="s">
        <v>117</v>
      </c>
      <c r="B25" s="77" t="s">
        <v>118</v>
      </c>
      <c r="C25" s="76" t="s">
        <v>96</v>
      </c>
      <c r="D25" s="76" t="s">
        <v>119</v>
      </c>
      <c r="E25" s="78" t="s">
        <v>9</v>
      </c>
      <c r="F25" s="79">
        <v>1.54</v>
      </c>
      <c r="G25" s="79">
        <v>132.78</v>
      </c>
      <c r="H25" s="79">
        <v>115.38</v>
      </c>
      <c r="I25" s="79">
        <v>49.95</v>
      </c>
      <c r="J25" s="79">
        <f t="shared" si="4"/>
        <v>165.32999999999998</v>
      </c>
      <c r="K25" s="79">
        <f t="shared" si="5"/>
        <v>177.69</v>
      </c>
      <c r="L25" s="79">
        <f t="shared" si="6"/>
        <v>76.92</v>
      </c>
      <c r="M25" s="79">
        <f t="shared" si="7"/>
        <v>254.61</v>
      </c>
      <c r="N25" s="80">
        <v>7.2844145887082472E-4</v>
      </c>
    </row>
    <row r="26" spans="1:16" s="58" customFormat="1" x14ac:dyDescent="0.2">
      <c r="A26" s="72" t="s">
        <v>120</v>
      </c>
      <c r="B26" s="72"/>
      <c r="C26" s="72"/>
      <c r="D26" s="72" t="s">
        <v>12</v>
      </c>
      <c r="E26" s="72"/>
      <c r="F26" s="73"/>
      <c r="G26" s="73"/>
      <c r="H26" s="74"/>
      <c r="I26" s="74"/>
      <c r="J26" s="74"/>
      <c r="K26" s="74"/>
      <c r="L26" s="74"/>
      <c r="M26" s="73"/>
      <c r="N26" s="75">
        <v>2.9267009644524861E-2</v>
      </c>
    </row>
    <row r="27" spans="1:16" s="58" customFormat="1" x14ac:dyDescent="0.2">
      <c r="A27" s="76" t="s">
        <v>121</v>
      </c>
      <c r="B27" s="77" t="s">
        <v>122</v>
      </c>
      <c r="C27" s="76" t="s">
        <v>96</v>
      </c>
      <c r="D27" s="76" t="s">
        <v>123</v>
      </c>
      <c r="E27" s="78" t="s">
        <v>7</v>
      </c>
      <c r="F27" s="79">
        <v>111.45</v>
      </c>
      <c r="G27" s="79">
        <v>2.5499999999999998</v>
      </c>
      <c r="H27" s="79">
        <v>2.23</v>
      </c>
      <c r="I27" s="79">
        <v>0.94</v>
      </c>
      <c r="J27" s="79">
        <f>H27+I27</f>
        <v>3.17</v>
      </c>
      <c r="K27" s="79">
        <f>ROUND((F27*H27),2)</f>
        <v>248.53</v>
      </c>
      <c r="L27" s="79">
        <f>ROUND((F27*I27),2)</f>
        <v>104.76</v>
      </c>
      <c r="M27" s="79">
        <f t="shared" si="7"/>
        <v>353.29</v>
      </c>
      <c r="N27" s="80">
        <v>1.0108055106224417E-3</v>
      </c>
    </row>
    <row r="28" spans="1:16" s="58" customFormat="1" x14ac:dyDescent="0.2">
      <c r="A28" s="76" t="s">
        <v>124</v>
      </c>
      <c r="B28" s="77" t="s">
        <v>125</v>
      </c>
      <c r="C28" s="76" t="s">
        <v>96</v>
      </c>
      <c r="D28" s="76" t="s">
        <v>126</v>
      </c>
      <c r="E28" s="78" t="s">
        <v>50</v>
      </c>
      <c r="F28" s="79">
        <v>1</v>
      </c>
      <c r="G28" s="79">
        <v>16.96</v>
      </c>
      <c r="H28" s="79">
        <v>15.09</v>
      </c>
      <c r="I28" s="79">
        <v>6.02</v>
      </c>
      <c r="J28" s="79">
        <f t="shared" ref="J28:J29" si="8">H28+I28</f>
        <v>21.11</v>
      </c>
      <c r="K28" s="79">
        <f t="shared" ref="K28:K29" si="9">ROUND((F28*H28),2)</f>
        <v>15.09</v>
      </c>
      <c r="L28" s="79">
        <f t="shared" ref="L28:L29" si="10">ROUND((F28*I28),2)</f>
        <v>6.02</v>
      </c>
      <c r="M28" s="79">
        <f t="shared" si="7"/>
        <v>21.11</v>
      </c>
      <c r="N28" s="80">
        <v>6.0398268644002789E-5</v>
      </c>
    </row>
    <row r="29" spans="1:16" s="58" customFormat="1" ht="33.75" x14ac:dyDescent="0.2">
      <c r="A29" s="76" t="s">
        <v>475</v>
      </c>
      <c r="B29" s="77" t="s">
        <v>476</v>
      </c>
      <c r="C29" s="76" t="s">
        <v>70</v>
      </c>
      <c r="D29" s="76" t="s">
        <v>477</v>
      </c>
      <c r="E29" s="78" t="s">
        <v>23</v>
      </c>
      <c r="F29" s="79">
        <v>1</v>
      </c>
      <c r="G29" s="79">
        <v>7914.24</v>
      </c>
      <c r="H29" s="79">
        <v>2397.92</v>
      </c>
      <c r="I29" s="79">
        <v>7456.89</v>
      </c>
      <c r="J29" s="79">
        <f t="shared" si="8"/>
        <v>9854.8100000000013</v>
      </c>
      <c r="K29" s="79">
        <f t="shared" si="9"/>
        <v>2397.92</v>
      </c>
      <c r="L29" s="79">
        <f t="shared" si="10"/>
        <v>7456.89</v>
      </c>
      <c r="M29" s="79">
        <f t="shared" si="7"/>
        <v>9854.81</v>
      </c>
      <c r="N29" s="80">
        <v>2.8195805865258414E-2</v>
      </c>
    </row>
    <row r="30" spans="1:16" s="58" customFormat="1" x14ac:dyDescent="0.2">
      <c r="A30" s="72" t="s">
        <v>127</v>
      </c>
      <c r="B30" s="72"/>
      <c r="C30" s="72"/>
      <c r="D30" s="72" t="s">
        <v>130</v>
      </c>
      <c r="E30" s="72"/>
      <c r="F30" s="73"/>
      <c r="G30" s="73"/>
      <c r="H30" s="74"/>
      <c r="I30" s="74"/>
      <c r="J30" s="74"/>
      <c r="K30" s="74"/>
      <c r="L30" s="74"/>
      <c r="M30" s="73"/>
      <c r="N30" s="75">
        <v>2.0637267253869831E-4</v>
      </c>
    </row>
    <row r="31" spans="1:16" s="58" customFormat="1" ht="33.75" x14ac:dyDescent="0.2">
      <c r="A31" s="76" t="s">
        <v>128</v>
      </c>
      <c r="B31" s="77" t="s">
        <v>11</v>
      </c>
      <c r="C31" s="76" t="s">
        <v>70</v>
      </c>
      <c r="D31" s="76" t="s">
        <v>132</v>
      </c>
      <c r="E31" s="78" t="s">
        <v>7</v>
      </c>
      <c r="F31" s="79">
        <v>1.8274999999999999</v>
      </c>
      <c r="G31" s="79">
        <v>31.7</v>
      </c>
      <c r="H31" s="79">
        <v>39.46</v>
      </c>
      <c r="I31" s="79">
        <v>0.01</v>
      </c>
      <c r="J31" s="79">
        <f>H31+I31</f>
        <v>39.47</v>
      </c>
      <c r="K31" s="79">
        <f>ROUND((F31*H31),2)</f>
        <v>72.11</v>
      </c>
      <c r="L31" s="79">
        <f>ROUND((F31*I31),2)</f>
        <v>0.02</v>
      </c>
      <c r="M31" s="79">
        <f t="shared" si="7"/>
        <v>72.13</v>
      </c>
      <c r="N31" s="80">
        <v>2.0637267253869831E-4</v>
      </c>
    </row>
    <row r="32" spans="1:16" s="58" customFormat="1" x14ac:dyDescent="0.2">
      <c r="A32" s="72" t="s">
        <v>129</v>
      </c>
      <c r="B32" s="72"/>
      <c r="C32" s="72"/>
      <c r="D32" s="72" t="s">
        <v>8</v>
      </c>
      <c r="E32" s="72"/>
      <c r="F32" s="73"/>
      <c r="G32" s="73"/>
      <c r="H32" s="74"/>
      <c r="I32" s="74"/>
      <c r="J32" s="74"/>
      <c r="K32" s="74"/>
      <c r="L32" s="74"/>
      <c r="M32" s="73"/>
      <c r="N32" s="75">
        <v>1.6381063348857111E-2</v>
      </c>
    </row>
    <row r="33" spans="1:14" s="58" customFormat="1" ht="33.75" x14ac:dyDescent="0.2">
      <c r="A33" s="76" t="s">
        <v>131</v>
      </c>
      <c r="B33" s="77" t="s">
        <v>133</v>
      </c>
      <c r="C33" s="76" t="s">
        <v>70</v>
      </c>
      <c r="D33" s="76" t="s">
        <v>478</v>
      </c>
      <c r="E33" s="78" t="s">
        <v>9</v>
      </c>
      <c r="F33" s="79">
        <v>29.074784000000001</v>
      </c>
      <c r="G33" s="79">
        <v>127.48</v>
      </c>
      <c r="H33" s="79">
        <v>15.26</v>
      </c>
      <c r="I33" s="79">
        <v>143.47</v>
      </c>
      <c r="J33" s="79">
        <f t="shared" ref="J33:J34" si="11">H33+I33</f>
        <v>158.72999999999999</v>
      </c>
      <c r="K33" s="79">
        <f t="shared" ref="K33:K34" si="12">ROUND((F33*H33),2)</f>
        <v>443.68</v>
      </c>
      <c r="L33" s="79">
        <f t="shared" ref="L33:L34" si="13">ROUND((F33*I33),2)</f>
        <v>4171.3599999999997</v>
      </c>
      <c r="M33" s="79">
        <f t="shared" si="7"/>
        <v>4615.04</v>
      </c>
      <c r="N33" s="80">
        <v>1.32041888073339E-2</v>
      </c>
    </row>
    <row r="34" spans="1:14" s="58" customFormat="1" ht="33.75" x14ac:dyDescent="0.2">
      <c r="A34" s="76" t="s">
        <v>479</v>
      </c>
      <c r="B34" s="77" t="s">
        <v>134</v>
      </c>
      <c r="C34" s="76" t="s">
        <v>70</v>
      </c>
      <c r="D34" s="76" t="s">
        <v>135</v>
      </c>
      <c r="E34" s="78" t="s">
        <v>9</v>
      </c>
      <c r="F34" s="79">
        <v>29.074784000000001</v>
      </c>
      <c r="G34" s="79">
        <v>30.67</v>
      </c>
      <c r="H34" s="79">
        <v>0</v>
      </c>
      <c r="I34" s="79">
        <v>38.19</v>
      </c>
      <c r="J34" s="79">
        <f t="shared" si="11"/>
        <v>38.19</v>
      </c>
      <c r="K34" s="79">
        <f t="shared" si="12"/>
        <v>0</v>
      </c>
      <c r="L34" s="79">
        <f t="shared" si="13"/>
        <v>1110.3699999999999</v>
      </c>
      <c r="M34" s="79">
        <f t="shared" si="7"/>
        <v>1110.3699999999999</v>
      </c>
      <c r="N34" s="80">
        <v>3.1768745415232088E-3</v>
      </c>
    </row>
    <row r="35" spans="1:14" s="58" customFormat="1" x14ac:dyDescent="0.2">
      <c r="A35" s="72" t="s">
        <v>136</v>
      </c>
      <c r="B35" s="72"/>
      <c r="C35" s="72"/>
      <c r="D35" s="72" t="s">
        <v>480</v>
      </c>
      <c r="E35" s="72"/>
      <c r="F35" s="73"/>
      <c r="G35" s="73"/>
      <c r="H35" s="74"/>
      <c r="I35" s="74"/>
      <c r="J35" s="74"/>
      <c r="K35" s="74"/>
      <c r="L35" s="74"/>
      <c r="M35" s="98">
        <f>SUM(M37:M231)</f>
        <v>277750.02</v>
      </c>
      <c r="N35" s="75">
        <v>0.77609758117093841</v>
      </c>
    </row>
    <row r="36" spans="1:14" s="58" customFormat="1" x14ac:dyDescent="0.2">
      <c r="A36" s="72" t="s">
        <v>137</v>
      </c>
      <c r="B36" s="72"/>
      <c r="C36" s="72"/>
      <c r="D36" s="72" t="s">
        <v>138</v>
      </c>
      <c r="E36" s="72"/>
      <c r="F36" s="73"/>
      <c r="G36" s="73"/>
      <c r="H36" s="74"/>
      <c r="I36" s="74"/>
      <c r="J36" s="74"/>
      <c r="K36" s="74"/>
      <c r="L36" s="74"/>
      <c r="M36" s="73"/>
      <c r="N36" s="75">
        <v>6.2701928993666708E-2</v>
      </c>
    </row>
    <row r="37" spans="1:14" s="58" customFormat="1" ht="33.75" x14ac:dyDescent="0.2">
      <c r="A37" s="76" t="s">
        <v>139</v>
      </c>
      <c r="B37" s="77" t="s">
        <v>140</v>
      </c>
      <c r="C37" s="76" t="s">
        <v>70</v>
      </c>
      <c r="D37" s="76" t="s">
        <v>141</v>
      </c>
      <c r="E37" s="78" t="s">
        <v>7</v>
      </c>
      <c r="F37" s="79">
        <v>12.593400000000001</v>
      </c>
      <c r="G37" s="79">
        <v>1397.54</v>
      </c>
      <c r="H37" s="79">
        <v>0</v>
      </c>
      <c r="I37" s="79">
        <v>1740.21</v>
      </c>
      <c r="J37" s="79">
        <f>H37+I37</f>
        <v>1740.21</v>
      </c>
      <c r="K37" s="79">
        <f>ROUND((F37*H37),2)</f>
        <v>0</v>
      </c>
      <c r="L37" s="79">
        <f>ROUND((F37*I37),2)</f>
        <v>21915.16</v>
      </c>
      <c r="M37" s="79">
        <f>K37+L37</f>
        <v>21915.16</v>
      </c>
      <c r="N37" s="80">
        <v>6.2701928993666708E-2</v>
      </c>
    </row>
    <row r="38" spans="1:14" s="58" customFormat="1" x14ac:dyDescent="0.2">
      <c r="A38" s="72" t="s">
        <v>142</v>
      </c>
      <c r="B38" s="72"/>
      <c r="C38" s="72"/>
      <c r="D38" s="72" t="s">
        <v>143</v>
      </c>
      <c r="E38" s="72"/>
      <c r="F38" s="73"/>
      <c r="G38" s="73"/>
      <c r="H38" s="74"/>
      <c r="I38" s="74"/>
      <c r="J38" s="74"/>
      <c r="K38" s="74"/>
      <c r="L38" s="74"/>
      <c r="M38" s="73"/>
      <c r="N38" s="75">
        <v>2.0674633496811125E-2</v>
      </c>
    </row>
    <row r="39" spans="1:14" s="58" customFormat="1" ht="33.75" x14ac:dyDescent="0.2">
      <c r="A39" s="76" t="s">
        <v>144</v>
      </c>
      <c r="B39" s="77" t="s">
        <v>481</v>
      </c>
      <c r="C39" s="76" t="s">
        <v>70</v>
      </c>
      <c r="D39" s="76" t="s">
        <v>482</v>
      </c>
      <c r="E39" s="78" t="s">
        <v>9</v>
      </c>
      <c r="F39" s="79">
        <v>5.7</v>
      </c>
      <c r="G39" s="79">
        <v>19.059999999999999</v>
      </c>
      <c r="H39" s="79">
        <v>23.72</v>
      </c>
      <c r="I39" s="79">
        <v>0.01</v>
      </c>
      <c r="J39" s="79">
        <f t="shared" ref="J39:J42" si="14">H39+I39</f>
        <v>23.73</v>
      </c>
      <c r="K39" s="79">
        <f t="shared" ref="K39:K42" si="15">ROUND((F39*H39),2)</f>
        <v>135.19999999999999</v>
      </c>
      <c r="L39" s="79">
        <f t="shared" ref="L39:L42" si="16">ROUND((F39*I39),2)</f>
        <v>0.06</v>
      </c>
      <c r="M39" s="79">
        <f t="shared" ref="M39:M42" si="17">K39+L39</f>
        <v>135.26</v>
      </c>
      <c r="N39" s="80">
        <v>3.8699525422964553E-4</v>
      </c>
    </row>
    <row r="40" spans="1:14" s="58" customFormat="1" x14ac:dyDescent="0.2">
      <c r="A40" s="76" t="s">
        <v>145</v>
      </c>
      <c r="B40" s="77" t="s">
        <v>146</v>
      </c>
      <c r="C40" s="76" t="s">
        <v>96</v>
      </c>
      <c r="D40" s="76" t="s">
        <v>57</v>
      </c>
      <c r="E40" s="78" t="s">
        <v>7</v>
      </c>
      <c r="F40" s="79">
        <v>57</v>
      </c>
      <c r="G40" s="79">
        <v>2.94</v>
      </c>
      <c r="H40" s="79">
        <v>0.26</v>
      </c>
      <c r="I40" s="79">
        <v>3.4</v>
      </c>
      <c r="J40" s="79">
        <f t="shared" si="14"/>
        <v>3.66</v>
      </c>
      <c r="K40" s="79">
        <f t="shared" si="15"/>
        <v>14.82</v>
      </c>
      <c r="L40" s="79">
        <f t="shared" si="16"/>
        <v>193.8</v>
      </c>
      <c r="M40" s="79">
        <f t="shared" si="17"/>
        <v>208.62</v>
      </c>
      <c r="N40" s="80">
        <v>5.9688710585086978E-4</v>
      </c>
    </row>
    <row r="41" spans="1:14" s="58" customFormat="1" ht="22.5" x14ac:dyDescent="0.2">
      <c r="A41" s="76" t="s">
        <v>147</v>
      </c>
      <c r="B41" s="77" t="s">
        <v>148</v>
      </c>
      <c r="C41" s="76" t="s">
        <v>96</v>
      </c>
      <c r="D41" s="76" t="s">
        <v>149</v>
      </c>
      <c r="E41" s="78" t="s">
        <v>7</v>
      </c>
      <c r="F41" s="79">
        <v>57</v>
      </c>
      <c r="G41" s="79">
        <v>82.45</v>
      </c>
      <c r="H41" s="79">
        <v>11.69</v>
      </c>
      <c r="I41" s="79">
        <v>90.97</v>
      </c>
      <c r="J41" s="79">
        <f t="shared" si="14"/>
        <v>102.66</v>
      </c>
      <c r="K41" s="79">
        <f t="shared" si="15"/>
        <v>666.33</v>
      </c>
      <c r="L41" s="79">
        <f t="shared" si="16"/>
        <v>5185.29</v>
      </c>
      <c r="M41" s="79">
        <f t="shared" si="17"/>
        <v>5851.62</v>
      </c>
      <c r="N41" s="80">
        <v>1.6742194067390793E-2</v>
      </c>
    </row>
    <row r="42" spans="1:14" s="58" customFormat="1" x14ac:dyDescent="0.2">
      <c r="A42" s="76" t="s">
        <v>150</v>
      </c>
      <c r="B42" s="77" t="s">
        <v>597</v>
      </c>
      <c r="C42" s="76" t="s">
        <v>96</v>
      </c>
      <c r="D42" s="76" t="s">
        <v>151</v>
      </c>
      <c r="E42" s="78" t="s">
        <v>7</v>
      </c>
      <c r="F42" s="79">
        <v>57</v>
      </c>
      <c r="G42" s="79">
        <v>14.52</v>
      </c>
      <c r="H42" s="79">
        <v>6.12</v>
      </c>
      <c r="I42" s="79">
        <v>11.96</v>
      </c>
      <c r="J42" s="79">
        <f t="shared" si="14"/>
        <v>18.080000000000002</v>
      </c>
      <c r="K42" s="79">
        <f t="shared" si="15"/>
        <v>348.84</v>
      </c>
      <c r="L42" s="79">
        <f t="shared" si="16"/>
        <v>681.72</v>
      </c>
      <c r="M42" s="79">
        <f t="shared" si="17"/>
        <v>1030.56</v>
      </c>
      <c r="N42" s="80">
        <v>2.9485570693398161E-3</v>
      </c>
    </row>
    <row r="43" spans="1:14" s="58" customFormat="1" x14ac:dyDescent="0.2">
      <c r="A43" s="72" t="s">
        <v>152</v>
      </c>
      <c r="B43" s="72"/>
      <c r="C43" s="72"/>
      <c r="D43" s="72" t="s">
        <v>153</v>
      </c>
      <c r="E43" s="72"/>
      <c r="F43" s="73"/>
      <c r="G43" s="73"/>
      <c r="H43" s="74"/>
      <c r="I43" s="74"/>
      <c r="J43" s="74"/>
      <c r="K43" s="74"/>
      <c r="L43" s="74"/>
      <c r="M43" s="73"/>
      <c r="N43" s="75">
        <v>1.4218027106433967E-2</v>
      </c>
    </row>
    <row r="44" spans="1:14" s="58" customFormat="1" ht="33.75" x14ac:dyDescent="0.2">
      <c r="A44" s="76" t="s">
        <v>154</v>
      </c>
      <c r="B44" s="77" t="s">
        <v>155</v>
      </c>
      <c r="C44" s="76" t="s">
        <v>15</v>
      </c>
      <c r="D44" s="76" t="s">
        <v>156</v>
      </c>
      <c r="E44" s="78" t="s">
        <v>23</v>
      </c>
      <c r="F44" s="79">
        <v>1</v>
      </c>
      <c r="G44" s="79">
        <v>363.9</v>
      </c>
      <c r="H44" s="79">
        <v>324.47000000000003</v>
      </c>
      <c r="I44" s="79">
        <v>128.65</v>
      </c>
      <c r="J44" s="79">
        <f t="shared" ref="J44:J47" si="18">H44+I44</f>
        <v>453.12</v>
      </c>
      <c r="K44" s="79">
        <f t="shared" ref="K44:K47" si="19">ROUND((F44*H44),2)</f>
        <v>324.47000000000003</v>
      </c>
      <c r="L44" s="79">
        <f t="shared" ref="L44:L47" si="20">ROUND((F44*I44),2)</f>
        <v>128.65</v>
      </c>
      <c r="M44" s="79">
        <f t="shared" ref="M44:M47" si="21">K44+L44</f>
        <v>453.12</v>
      </c>
      <c r="N44" s="80">
        <v>1.2964312405481073E-3</v>
      </c>
    </row>
    <row r="45" spans="1:14" s="58" customFormat="1" ht="33.75" x14ac:dyDescent="0.2">
      <c r="A45" s="76" t="s">
        <v>157</v>
      </c>
      <c r="B45" s="77" t="s">
        <v>483</v>
      </c>
      <c r="C45" s="76" t="s">
        <v>15</v>
      </c>
      <c r="D45" s="76" t="s">
        <v>484</v>
      </c>
      <c r="E45" s="78" t="s">
        <v>23</v>
      </c>
      <c r="F45" s="79">
        <v>1</v>
      </c>
      <c r="G45" s="79">
        <v>1406.18</v>
      </c>
      <c r="H45" s="79">
        <v>1263.45</v>
      </c>
      <c r="I45" s="79">
        <v>487.52</v>
      </c>
      <c r="J45" s="79">
        <f t="shared" si="18"/>
        <v>1750.97</v>
      </c>
      <c r="K45" s="79">
        <f t="shared" si="19"/>
        <v>1263.45</v>
      </c>
      <c r="L45" s="79">
        <f t="shared" si="20"/>
        <v>487.52</v>
      </c>
      <c r="M45" s="79">
        <f t="shared" si="21"/>
        <v>1750.97</v>
      </c>
      <c r="N45" s="80">
        <v>5.0097373968540767E-3</v>
      </c>
    </row>
    <row r="46" spans="1:14" s="58" customFormat="1" ht="33.75" x14ac:dyDescent="0.2">
      <c r="A46" s="76" t="s">
        <v>485</v>
      </c>
      <c r="B46" s="77" t="s">
        <v>486</v>
      </c>
      <c r="C46" s="76" t="s">
        <v>15</v>
      </c>
      <c r="D46" s="76" t="s">
        <v>487</v>
      </c>
      <c r="E46" s="78" t="s">
        <v>23</v>
      </c>
      <c r="F46" s="79">
        <v>1</v>
      </c>
      <c r="G46" s="79">
        <v>1597.4</v>
      </c>
      <c r="H46" s="79">
        <v>689.28</v>
      </c>
      <c r="I46" s="79">
        <v>1299.8</v>
      </c>
      <c r="J46" s="79">
        <f t="shared" si="18"/>
        <v>1989.08</v>
      </c>
      <c r="K46" s="79">
        <f t="shared" si="19"/>
        <v>689.28</v>
      </c>
      <c r="L46" s="79">
        <f t="shared" si="20"/>
        <v>1299.8</v>
      </c>
      <c r="M46" s="79">
        <f t="shared" si="21"/>
        <v>1989.08</v>
      </c>
      <c r="N46" s="80">
        <v>5.6909989670494111E-3</v>
      </c>
    </row>
    <row r="47" spans="1:14" s="58" customFormat="1" ht="33.75" x14ac:dyDescent="0.2">
      <c r="A47" s="76" t="s">
        <v>488</v>
      </c>
      <c r="B47" s="77" t="s">
        <v>489</v>
      </c>
      <c r="C47" s="76" t="s">
        <v>15</v>
      </c>
      <c r="D47" s="76" t="s">
        <v>490</v>
      </c>
      <c r="E47" s="78" t="s">
        <v>23</v>
      </c>
      <c r="F47" s="79">
        <v>1</v>
      </c>
      <c r="G47" s="79">
        <v>623.37</v>
      </c>
      <c r="H47" s="79">
        <v>554.46</v>
      </c>
      <c r="I47" s="79">
        <v>221.76</v>
      </c>
      <c r="J47" s="79">
        <f t="shared" si="18"/>
        <v>776.22</v>
      </c>
      <c r="K47" s="79">
        <f t="shared" si="19"/>
        <v>554.46</v>
      </c>
      <c r="L47" s="79">
        <f t="shared" si="20"/>
        <v>221.76</v>
      </c>
      <c r="M47" s="79">
        <f t="shared" si="21"/>
        <v>776.22</v>
      </c>
      <c r="N47" s="80">
        <v>2.2208595019823705E-3</v>
      </c>
    </row>
    <row r="48" spans="1:14" s="58" customFormat="1" x14ac:dyDescent="0.2">
      <c r="A48" s="72" t="s">
        <v>158</v>
      </c>
      <c r="B48" s="72"/>
      <c r="C48" s="72"/>
      <c r="D48" s="72" t="s">
        <v>159</v>
      </c>
      <c r="E48" s="72"/>
      <c r="F48" s="73"/>
      <c r="G48" s="73"/>
      <c r="H48" s="74"/>
      <c r="I48" s="74"/>
      <c r="J48" s="74"/>
      <c r="K48" s="74"/>
      <c r="L48" s="74"/>
      <c r="M48" s="73"/>
      <c r="N48" s="75">
        <v>7.4349095641073259E-4</v>
      </c>
    </row>
    <row r="49" spans="1:16" s="58" customFormat="1" x14ac:dyDescent="0.2">
      <c r="A49" s="76" t="s">
        <v>160</v>
      </c>
      <c r="B49" s="77" t="s">
        <v>161</v>
      </c>
      <c r="C49" s="76" t="s">
        <v>96</v>
      </c>
      <c r="D49" s="76" t="s">
        <v>162</v>
      </c>
      <c r="E49" s="78" t="s">
        <v>7</v>
      </c>
      <c r="F49" s="79">
        <v>0.3</v>
      </c>
      <c r="G49" s="79">
        <v>695.66</v>
      </c>
      <c r="H49" s="79">
        <v>92.59</v>
      </c>
      <c r="I49" s="79">
        <v>773.64</v>
      </c>
      <c r="J49" s="79">
        <f>H49+I49</f>
        <v>866.23</v>
      </c>
      <c r="K49" s="79">
        <f>ROUND((F49*H49),2)</f>
        <v>27.78</v>
      </c>
      <c r="L49" s="79">
        <f>ROUND((F49*I49),2)</f>
        <v>232.09</v>
      </c>
      <c r="M49" s="79">
        <f>K49+L49</f>
        <v>259.87</v>
      </c>
      <c r="N49" s="80">
        <v>7.4349095641073259E-4</v>
      </c>
    </row>
    <row r="50" spans="1:16" s="58" customFormat="1" x14ac:dyDescent="0.2">
      <c r="A50" s="72" t="s">
        <v>163</v>
      </c>
      <c r="B50" s="72"/>
      <c r="C50" s="72"/>
      <c r="D50" s="72" t="s">
        <v>164</v>
      </c>
      <c r="E50" s="72"/>
      <c r="F50" s="73"/>
      <c r="G50" s="73"/>
      <c r="H50" s="74"/>
      <c r="I50" s="74"/>
      <c r="J50" s="74"/>
      <c r="K50" s="74"/>
      <c r="L50" s="74"/>
      <c r="M50" s="73"/>
      <c r="N50" s="75">
        <v>0.14495873447802407</v>
      </c>
    </row>
    <row r="51" spans="1:16" s="58" customFormat="1" ht="33.75" x14ac:dyDescent="0.2">
      <c r="A51" s="76" t="s">
        <v>165</v>
      </c>
      <c r="B51" s="77" t="s">
        <v>481</v>
      </c>
      <c r="C51" s="76" t="s">
        <v>70</v>
      </c>
      <c r="D51" s="76" t="s">
        <v>482</v>
      </c>
      <c r="E51" s="78" t="s">
        <v>9</v>
      </c>
      <c r="F51" s="79">
        <v>25.842089999999999</v>
      </c>
      <c r="G51" s="79">
        <v>19.059999999999999</v>
      </c>
      <c r="H51" s="79">
        <v>23.72</v>
      </c>
      <c r="I51" s="79">
        <v>0.01</v>
      </c>
      <c r="J51" s="79">
        <f t="shared" ref="J51:J57" si="22">H51+I51</f>
        <v>23.73</v>
      </c>
      <c r="K51" s="79">
        <f t="shared" ref="K51:K57" si="23">ROUND((F51*H51),2)</f>
        <v>612.97</v>
      </c>
      <c r="L51" s="79">
        <f t="shared" ref="L51:L57" si="24">ROUND((F51*I51),2)</f>
        <v>0.26</v>
      </c>
      <c r="M51" s="79">
        <f t="shared" ref="M51:M57" si="25">K51+L51</f>
        <v>613.23</v>
      </c>
      <c r="N51" s="80">
        <v>1.7545253567295988E-3</v>
      </c>
    </row>
    <row r="52" spans="1:16" s="58" customFormat="1" x14ac:dyDescent="0.2">
      <c r="A52" s="76" t="s">
        <v>166</v>
      </c>
      <c r="B52" s="77" t="s">
        <v>146</v>
      </c>
      <c r="C52" s="76" t="s">
        <v>96</v>
      </c>
      <c r="D52" s="76" t="s">
        <v>57</v>
      </c>
      <c r="E52" s="78" t="s">
        <v>7</v>
      </c>
      <c r="F52" s="79">
        <v>172.28059999999999</v>
      </c>
      <c r="G52" s="79">
        <v>2.94</v>
      </c>
      <c r="H52" s="79">
        <v>0.26</v>
      </c>
      <c r="I52" s="79">
        <v>3.4</v>
      </c>
      <c r="J52" s="79">
        <f t="shared" si="22"/>
        <v>3.66</v>
      </c>
      <c r="K52" s="79">
        <f t="shared" si="23"/>
        <v>44.79</v>
      </c>
      <c r="L52" s="79">
        <f t="shared" si="24"/>
        <v>585.75</v>
      </c>
      <c r="M52" s="79">
        <f t="shared" si="25"/>
        <v>630.54</v>
      </c>
      <c r="N52" s="80">
        <v>1.8040513647934401E-3</v>
      </c>
    </row>
    <row r="53" spans="1:16" s="58" customFormat="1" x14ac:dyDescent="0.2">
      <c r="A53" s="76" t="s">
        <v>167</v>
      </c>
      <c r="B53" s="77" t="s">
        <v>168</v>
      </c>
      <c r="C53" s="76" t="s">
        <v>96</v>
      </c>
      <c r="D53" s="76" t="s">
        <v>169</v>
      </c>
      <c r="E53" s="78" t="s">
        <v>7</v>
      </c>
      <c r="F53" s="79">
        <v>6.8912240000000002</v>
      </c>
      <c r="G53" s="79">
        <v>50.72</v>
      </c>
      <c r="H53" s="79">
        <v>21.81</v>
      </c>
      <c r="I53" s="79">
        <v>41.34</v>
      </c>
      <c r="J53" s="79">
        <f t="shared" si="22"/>
        <v>63.150000000000006</v>
      </c>
      <c r="K53" s="79">
        <f t="shared" si="23"/>
        <v>150.30000000000001</v>
      </c>
      <c r="L53" s="79">
        <f t="shared" si="24"/>
        <v>284.88</v>
      </c>
      <c r="M53" s="79">
        <f t="shared" si="25"/>
        <v>435.18</v>
      </c>
      <c r="N53" s="80">
        <v>1.2451027261249235E-3</v>
      </c>
    </row>
    <row r="54" spans="1:16" s="58" customFormat="1" ht="33.75" x14ac:dyDescent="0.2">
      <c r="A54" s="76" t="s">
        <v>170</v>
      </c>
      <c r="B54" s="77" t="s">
        <v>20</v>
      </c>
      <c r="C54" s="76" t="s">
        <v>70</v>
      </c>
      <c r="D54" s="76" t="s">
        <v>21</v>
      </c>
      <c r="E54" s="78" t="s">
        <v>9</v>
      </c>
      <c r="F54" s="79">
        <v>5.168418</v>
      </c>
      <c r="G54" s="79">
        <v>1496.15</v>
      </c>
      <c r="H54" s="79">
        <v>402.08</v>
      </c>
      <c r="I54" s="79">
        <v>1460.92</v>
      </c>
      <c r="J54" s="79">
        <f t="shared" si="22"/>
        <v>1863</v>
      </c>
      <c r="K54" s="79">
        <f t="shared" si="23"/>
        <v>2078.12</v>
      </c>
      <c r="L54" s="79">
        <f t="shared" si="24"/>
        <v>7550.65</v>
      </c>
      <c r="M54" s="79">
        <f t="shared" si="25"/>
        <v>9628.77</v>
      </c>
      <c r="N54" s="80">
        <v>2.7549049416799067E-2</v>
      </c>
    </row>
    <row r="55" spans="1:16" s="58" customFormat="1" ht="33.75" x14ac:dyDescent="0.2">
      <c r="A55" s="76" t="s">
        <v>171</v>
      </c>
      <c r="B55" s="77" t="s">
        <v>22</v>
      </c>
      <c r="C55" s="76" t="s">
        <v>70</v>
      </c>
      <c r="D55" s="76" t="s">
        <v>172</v>
      </c>
      <c r="E55" s="78" t="s">
        <v>7</v>
      </c>
      <c r="F55" s="79">
        <v>8.6140299999999996</v>
      </c>
      <c r="G55" s="79">
        <v>33.909999999999997</v>
      </c>
      <c r="H55" s="79">
        <v>30.73</v>
      </c>
      <c r="I55" s="79">
        <v>11.49</v>
      </c>
      <c r="J55" s="79">
        <f t="shared" si="22"/>
        <v>42.22</v>
      </c>
      <c r="K55" s="79">
        <f t="shared" si="23"/>
        <v>264.70999999999998</v>
      </c>
      <c r="L55" s="79">
        <f t="shared" si="24"/>
        <v>98.98</v>
      </c>
      <c r="M55" s="79">
        <f t="shared" si="25"/>
        <v>363.69</v>
      </c>
      <c r="N55" s="80">
        <v>1.0405325599455678E-3</v>
      </c>
    </row>
    <row r="56" spans="1:16" s="58" customFormat="1" ht="56.25" x14ac:dyDescent="0.2">
      <c r="A56" s="76" t="s">
        <v>173</v>
      </c>
      <c r="B56" s="77" t="s">
        <v>174</v>
      </c>
      <c r="C56" s="76" t="s">
        <v>70</v>
      </c>
      <c r="D56" s="76" t="s">
        <v>175</v>
      </c>
      <c r="E56" s="78" t="s">
        <v>7</v>
      </c>
      <c r="F56" s="79">
        <v>172.28059999999999</v>
      </c>
      <c r="G56" s="79">
        <v>145.34</v>
      </c>
      <c r="H56" s="79">
        <v>50.75</v>
      </c>
      <c r="I56" s="79">
        <v>130.22</v>
      </c>
      <c r="J56" s="79">
        <f t="shared" si="22"/>
        <v>180.97</v>
      </c>
      <c r="K56" s="79">
        <f t="shared" si="23"/>
        <v>8743.24</v>
      </c>
      <c r="L56" s="79">
        <f t="shared" si="24"/>
        <v>22434.38</v>
      </c>
      <c r="M56" s="79">
        <f t="shared" si="25"/>
        <v>31177.620000000003</v>
      </c>
      <c r="N56" s="80">
        <v>8.9202949712962304E-2</v>
      </c>
    </row>
    <row r="57" spans="1:16" s="58" customFormat="1" ht="45" x14ac:dyDescent="0.2">
      <c r="A57" s="76" t="s">
        <v>176</v>
      </c>
      <c r="B57" s="77" t="s">
        <v>177</v>
      </c>
      <c r="C57" s="76" t="s">
        <v>70</v>
      </c>
      <c r="D57" s="76" t="s">
        <v>178</v>
      </c>
      <c r="E57" s="78" t="s">
        <v>16</v>
      </c>
      <c r="F57" s="79">
        <v>209.32</v>
      </c>
      <c r="G57" s="79">
        <v>29.99</v>
      </c>
      <c r="H57" s="79">
        <v>14.09</v>
      </c>
      <c r="I57" s="79">
        <v>23.25</v>
      </c>
      <c r="J57" s="79">
        <f t="shared" si="22"/>
        <v>37.340000000000003</v>
      </c>
      <c r="K57" s="79">
        <f t="shared" si="23"/>
        <v>2949.32</v>
      </c>
      <c r="L57" s="79">
        <f t="shared" si="24"/>
        <v>4866.6899999999996</v>
      </c>
      <c r="M57" s="79">
        <f t="shared" si="25"/>
        <v>7816.01</v>
      </c>
      <c r="N57" s="80">
        <v>2.2362523340669151E-2</v>
      </c>
    </row>
    <row r="58" spans="1:16" s="58" customFormat="1" x14ac:dyDescent="0.2">
      <c r="A58" s="72" t="s">
        <v>179</v>
      </c>
      <c r="B58" s="72"/>
      <c r="C58" s="72"/>
      <c r="D58" s="72" t="s">
        <v>180</v>
      </c>
      <c r="E58" s="72"/>
      <c r="F58" s="73"/>
      <c r="G58" s="73"/>
      <c r="H58" s="74"/>
      <c r="I58" s="74"/>
      <c r="J58" s="74"/>
      <c r="K58" s="74"/>
      <c r="L58" s="74"/>
      <c r="M58" s="73"/>
      <c r="N58" s="75">
        <v>0.10367936467544743</v>
      </c>
      <c r="P58" s="96"/>
    </row>
    <row r="59" spans="1:16" s="58" customFormat="1" x14ac:dyDescent="0.2">
      <c r="A59" s="72" t="s">
        <v>181</v>
      </c>
      <c r="B59" s="72"/>
      <c r="C59" s="72"/>
      <c r="D59" s="72" t="s">
        <v>505</v>
      </c>
      <c r="E59" s="72"/>
      <c r="F59" s="73"/>
      <c r="G59" s="73"/>
      <c r="H59" s="74"/>
      <c r="I59" s="74"/>
      <c r="J59" s="74"/>
      <c r="K59" s="74"/>
      <c r="L59" s="74"/>
      <c r="M59" s="73"/>
      <c r="N59" s="75">
        <v>7.2280505009637256E-4</v>
      </c>
    </row>
    <row r="60" spans="1:16" s="58" customFormat="1" x14ac:dyDescent="0.2">
      <c r="A60" s="76" t="s">
        <v>598</v>
      </c>
      <c r="B60" s="77" t="s">
        <v>507</v>
      </c>
      <c r="C60" s="76" t="s">
        <v>96</v>
      </c>
      <c r="D60" s="76" t="s">
        <v>508</v>
      </c>
      <c r="E60" s="78" t="s">
        <v>50</v>
      </c>
      <c r="F60" s="79">
        <v>19</v>
      </c>
      <c r="G60" s="79">
        <v>9.16</v>
      </c>
      <c r="H60" s="79">
        <v>8.5299999999999994</v>
      </c>
      <c r="I60" s="79">
        <v>2.87</v>
      </c>
      <c r="J60" s="79">
        <f t="shared" ref="J60:J61" si="26">H60+I60</f>
        <v>11.399999999999999</v>
      </c>
      <c r="K60" s="79">
        <f t="shared" ref="K60:K61" si="27">ROUND((F60*H60),2)</f>
        <v>162.07</v>
      </c>
      <c r="L60" s="79">
        <f t="shared" ref="L60:L61" si="28">ROUND((F60*I60),2)</f>
        <v>54.53</v>
      </c>
      <c r="M60" s="79">
        <f t="shared" ref="M60:M61" si="29">K60+L60</f>
        <v>216.6</v>
      </c>
      <c r="N60" s="80">
        <v>6.1971885306920914E-4</v>
      </c>
      <c r="P60" s="92"/>
    </row>
    <row r="61" spans="1:16" s="58" customFormat="1" ht="22.5" x14ac:dyDescent="0.2">
      <c r="A61" s="76" t="s">
        <v>599</v>
      </c>
      <c r="B61" s="77" t="s">
        <v>510</v>
      </c>
      <c r="C61" s="76" t="s">
        <v>96</v>
      </c>
      <c r="D61" s="76" t="s">
        <v>511</v>
      </c>
      <c r="E61" s="78" t="s">
        <v>50</v>
      </c>
      <c r="F61" s="79">
        <v>3</v>
      </c>
      <c r="G61" s="79">
        <v>9.65</v>
      </c>
      <c r="H61" s="79">
        <v>9</v>
      </c>
      <c r="I61" s="79">
        <v>3.01</v>
      </c>
      <c r="J61" s="79">
        <f t="shared" si="26"/>
        <v>12.01</v>
      </c>
      <c r="K61" s="79">
        <f t="shared" si="27"/>
        <v>27</v>
      </c>
      <c r="L61" s="79">
        <f t="shared" si="28"/>
        <v>9.0299999999999994</v>
      </c>
      <c r="M61" s="79">
        <f t="shared" si="29"/>
        <v>36.03</v>
      </c>
      <c r="N61" s="80">
        <v>1.0308619702716346E-4</v>
      </c>
    </row>
    <row r="62" spans="1:16" s="58" customFormat="1" x14ac:dyDescent="0.2">
      <c r="A62" s="72" t="s">
        <v>202</v>
      </c>
      <c r="B62" s="72"/>
      <c r="C62" s="72"/>
      <c r="D62" s="72" t="s">
        <v>512</v>
      </c>
      <c r="E62" s="72"/>
      <c r="F62" s="73"/>
      <c r="G62" s="73"/>
      <c r="H62" s="74"/>
      <c r="I62" s="74"/>
      <c r="J62" s="74"/>
      <c r="K62" s="74"/>
      <c r="L62" s="74"/>
      <c r="M62" s="73"/>
      <c r="N62" s="75">
        <v>2.9945953706543897E-2</v>
      </c>
    </row>
    <row r="63" spans="1:16" s="58" customFormat="1" x14ac:dyDescent="0.2">
      <c r="A63" s="76" t="s">
        <v>600</v>
      </c>
      <c r="B63" s="77" t="s">
        <v>513</v>
      </c>
      <c r="C63" s="76" t="s">
        <v>96</v>
      </c>
      <c r="D63" s="76" t="s">
        <v>514</v>
      </c>
      <c r="E63" s="78" t="s">
        <v>51</v>
      </c>
      <c r="F63" s="79">
        <v>9</v>
      </c>
      <c r="G63" s="79">
        <v>14.93</v>
      </c>
      <c r="H63" s="79">
        <v>7.58</v>
      </c>
      <c r="I63" s="79">
        <v>11.01</v>
      </c>
      <c r="J63" s="79">
        <f t="shared" ref="J63:J71" si="30">H63+I63</f>
        <v>18.59</v>
      </c>
      <c r="K63" s="79">
        <f t="shared" ref="K63:K71" si="31">ROUND((F63*H63),2)</f>
        <v>68.22</v>
      </c>
      <c r="L63" s="79">
        <f t="shared" ref="L63:L71" si="32">ROUND((F63*I63),2)</f>
        <v>99.09</v>
      </c>
      <c r="M63" s="79">
        <f t="shared" ref="M63:M71" si="33">K63+L63</f>
        <v>167.31</v>
      </c>
      <c r="N63" s="80">
        <v>4.7869418885969242E-4</v>
      </c>
    </row>
    <row r="64" spans="1:16" s="58" customFormat="1" ht="22.5" x14ac:dyDescent="0.2">
      <c r="A64" s="76" t="s">
        <v>601</v>
      </c>
      <c r="B64" s="77" t="s">
        <v>515</v>
      </c>
      <c r="C64" s="76" t="s">
        <v>96</v>
      </c>
      <c r="D64" s="76" t="s">
        <v>516</v>
      </c>
      <c r="E64" s="78" t="s">
        <v>51</v>
      </c>
      <c r="F64" s="79">
        <v>87.9</v>
      </c>
      <c r="G64" s="79">
        <v>19.23</v>
      </c>
      <c r="H64" s="79">
        <v>15.37</v>
      </c>
      <c r="I64" s="79">
        <v>8.57</v>
      </c>
      <c r="J64" s="79">
        <f t="shared" si="30"/>
        <v>23.939999999999998</v>
      </c>
      <c r="K64" s="79">
        <f t="shared" si="31"/>
        <v>1351.02</v>
      </c>
      <c r="L64" s="79">
        <f t="shared" si="32"/>
        <v>753.3</v>
      </c>
      <c r="M64" s="79">
        <f t="shared" si="33"/>
        <v>2104.3199999999997</v>
      </c>
      <c r="N64" s="80">
        <v>6.020714574748837E-3</v>
      </c>
    </row>
    <row r="65" spans="1:14" s="58" customFormat="1" ht="33.75" x14ac:dyDescent="0.2">
      <c r="A65" s="76" t="s">
        <v>602</v>
      </c>
      <c r="B65" s="77" t="s">
        <v>517</v>
      </c>
      <c r="C65" s="76" t="s">
        <v>70</v>
      </c>
      <c r="D65" s="76" t="s">
        <v>518</v>
      </c>
      <c r="E65" s="78" t="s">
        <v>23</v>
      </c>
      <c r="F65" s="79">
        <v>2</v>
      </c>
      <c r="G65" s="79">
        <v>134.30000000000001</v>
      </c>
      <c r="H65" s="79">
        <v>18.77</v>
      </c>
      <c r="I65" s="79">
        <v>148.69999999999999</v>
      </c>
      <c r="J65" s="79">
        <f t="shared" si="30"/>
        <v>167.47</v>
      </c>
      <c r="K65" s="79">
        <f t="shared" si="31"/>
        <v>37.54</v>
      </c>
      <c r="L65" s="79">
        <f t="shared" si="32"/>
        <v>297.39999999999998</v>
      </c>
      <c r="M65" s="79">
        <f t="shared" si="33"/>
        <v>334.94</v>
      </c>
      <c r="N65" s="80">
        <v>4.8484559945109962E-4</v>
      </c>
    </row>
    <row r="66" spans="1:14" s="58" customFormat="1" ht="33.75" x14ac:dyDescent="0.2">
      <c r="A66" s="76" t="s">
        <v>603</v>
      </c>
      <c r="B66" s="77" t="s">
        <v>519</v>
      </c>
      <c r="C66" s="76" t="s">
        <v>70</v>
      </c>
      <c r="D66" s="76" t="s">
        <v>520</v>
      </c>
      <c r="E66" s="78" t="s">
        <v>23</v>
      </c>
      <c r="F66" s="79">
        <v>36</v>
      </c>
      <c r="G66" s="79">
        <v>60.77</v>
      </c>
      <c r="H66" s="79">
        <v>18.77</v>
      </c>
      <c r="I66" s="79">
        <v>56.91</v>
      </c>
      <c r="J66" s="79">
        <f t="shared" si="30"/>
        <v>75.679999999999993</v>
      </c>
      <c r="K66" s="79">
        <f t="shared" si="31"/>
        <v>675.72</v>
      </c>
      <c r="L66" s="79">
        <f t="shared" si="32"/>
        <v>2048.7600000000002</v>
      </c>
      <c r="M66" s="79">
        <f t="shared" si="33"/>
        <v>2724.4800000000005</v>
      </c>
      <c r="N66" s="80">
        <v>4.1972648081834247E-3</v>
      </c>
    </row>
    <row r="67" spans="1:14" s="58" customFormat="1" ht="33.75" x14ac:dyDescent="0.2">
      <c r="A67" s="76" t="s">
        <v>604</v>
      </c>
      <c r="B67" s="77" t="s">
        <v>521</v>
      </c>
      <c r="C67" s="76" t="s">
        <v>70</v>
      </c>
      <c r="D67" s="76" t="s">
        <v>522</v>
      </c>
      <c r="E67" s="78" t="s">
        <v>23</v>
      </c>
      <c r="F67" s="79">
        <v>4</v>
      </c>
      <c r="G67" s="79">
        <v>59.64</v>
      </c>
      <c r="H67" s="79">
        <v>31.27</v>
      </c>
      <c r="I67" s="79">
        <v>42.99</v>
      </c>
      <c r="J67" s="79">
        <f t="shared" si="30"/>
        <v>74.260000000000005</v>
      </c>
      <c r="K67" s="79">
        <f t="shared" si="31"/>
        <v>125.08</v>
      </c>
      <c r="L67" s="79">
        <f t="shared" si="32"/>
        <v>171.96</v>
      </c>
      <c r="M67" s="79">
        <f t="shared" si="33"/>
        <v>297.04000000000002</v>
      </c>
      <c r="N67" s="80">
        <v>8.4986744282399755E-4</v>
      </c>
    </row>
    <row r="68" spans="1:14" s="58" customFormat="1" ht="33.75" x14ac:dyDescent="0.2">
      <c r="A68" s="76" t="s">
        <v>605</v>
      </c>
      <c r="B68" s="77" t="s">
        <v>523</v>
      </c>
      <c r="C68" s="76" t="s">
        <v>70</v>
      </c>
      <c r="D68" s="76" t="s">
        <v>524</v>
      </c>
      <c r="E68" s="78" t="s">
        <v>23</v>
      </c>
      <c r="F68" s="79">
        <v>3</v>
      </c>
      <c r="G68" s="79">
        <v>109.78</v>
      </c>
      <c r="H68" s="79">
        <v>31.27</v>
      </c>
      <c r="I68" s="79">
        <v>105.42</v>
      </c>
      <c r="J68" s="79">
        <f t="shared" si="30"/>
        <v>136.69</v>
      </c>
      <c r="K68" s="79">
        <f t="shared" si="31"/>
        <v>93.81</v>
      </c>
      <c r="L68" s="79">
        <f t="shared" si="32"/>
        <v>316.26</v>
      </c>
      <c r="M68" s="79">
        <f t="shared" si="33"/>
        <v>410.07</v>
      </c>
      <c r="N68" s="80">
        <v>1.1732599726596981E-3</v>
      </c>
    </row>
    <row r="69" spans="1:14" s="58" customFormat="1" ht="33.75" x14ac:dyDescent="0.2">
      <c r="A69" s="76" t="s">
        <v>606</v>
      </c>
      <c r="B69" s="77" t="s">
        <v>525</v>
      </c>
      <c r="C69" s="76" t="s">
        <v>70</v>
      </c>
      <c r="D69" s="76" t="s">
        <v>526</v>
      </c>
      <c r="E69" s="78" t="s">
        <v>23</v>
      </c>
      <c r="F69" s="79">
        <v>5</v>
      </c>
      <c r="G69" s="79">
        <v>100.38</v>
      </c>
      <c r="H69" s="79">
        <v>31.27</v>
      </c>
      <c r="I69" s="79">
        <v>93.72</v>
      </c>
      <c r="J69" s="79">
        <f t="shared" si="30"/>
        <v>124.99</v>
      </c>
      <c r="K69" s="79">
        <f t="shared" si="31"/>
        <v>156.35</v>
      </c>
      <c r="L69" s="79">
        <f t="shared" si="32"/>
        <v>468.6</v>
      </c>
      <c r="M69" s="79">
        <f t="shared" si="33"/>
        <v>624.95000000000005</v>
      </c>
      <c r="N69" s="80">
        <v>1.7880576972557813E-3</v>
      </c>
    </row>
    <row r="70" spans="1:14" s="58" customFormat="1" ht="33.75" x14ac:dyDescent="0.2">
      <c r="A70" s="76" t="s">
        <v>607</v>
      </c>
      <c r="B70" s="77" t="s">
        <v>527</v>
      </c>
      <c r="C70" s="76" t="s">
        <v>70</v>
      </c>
      <c r="D70" s="76" t="s">
        <v>528</v>
      </c>
      <c r="E70" s="78" t="s">
        <v>23</v>
      </c>
      <c r="F70" s="79">
        <v>6</v>
      </c>
      <c r="G70" s="79">
        <v>21.04</v>
      </c>
      <c r="H70" s="79">
        <v>9.3699999999999992</v>
      </c>
      <c r="I70" s="79">
        <v>16.82</v>
      </c>
      <c r="J70" s="79">
        <f t="shared" si="30"/>
        <v>26.189999999999998</v>
      </c>
      <c r="K70" s="79">
        <f t="shared" si="31"/>
        <v>56.22</v>
      </c>
      <c r="L70" s="79">
        <f t="shared" si="32"/>
        <v>100.92</v>
      </c>
      <c r="M70" s="79">
        <f t="shared" si="33"/>
        <v>157.13999999999999</v>
      </c>
      <c r="N70" s="80">
        <v>4.4959658620173372E-4</v>
      </c>
    </row>
    <row r="71" spans="1:14" s="58" customFormat="1" ht="33.75" x14ac:dyDescent="0.2">
      <c r="A71" s="76" t="s">
        <v>608</v>
      </c>
      <c r="B71" s="77" t="s">
        <v>529</v>
      </c>
      <c r="C71" s="77" t="s">
        <v>70</v>
      </c>
      <c r="D71" s="77" t="s">
        <v>530</v>
      </c>
      <c r="E71" s="77" t="s">
        <v>16</v>
      </c>
      <c r="F71" s="77">
        <v>48.5</v>
      </c>
      <c r="G71" s="77">
        <v>167.89</v>
      </c>
      <c r="H71" s="77">
        <v>25.02</v>
      </c>
      <c r="I71" s="77">
        <v>184.04</v>
      </c>
      <c r="J71" s="79">
        <f t="shared" si="30"/>
        <v>209.06</v>
      </c>
      <c r="K71" s="79">
        <f t="shared" si="31"/>
        <v>1213.47</v>
      </c>
      <c r="L71" s="79">
        <f t="shared" si="32"/>
        <v>8925.94</v>
      </c>
      <c r="M71" s="79">
        <f t="shared" si="33"/>
        <v>10139.41</v>
      </c>
      <c r="N71" s="80">
        <v>1.4503652836359631E-2</v>
      </c>
    </row>
    <row r="72" spans="1:14" s="58" customFormat="1" x14ac:dyDescent="0.2">
      <c r="A72" s="72" t="s">
        <v>495</v>
      </c>
      <c r="B72" s="72"/>
      <c r="C72" s="72"/>
      <c r="D72" s="72" t="s">
        <v>531</v>
      </c>
      <c r="E72" s="72"/>
      <c r="F72" s="73"/>
      <c r="G72" s="73"/>
      <c r="H72" s="74"/>
      <c r="I72" s="74"/>
      <c r="J72" s="74"/>
      <c r="K72" s="74"/>
      <c r="L72" s="74"/>
      <c r="M72" s="73"/>
      <c r="N72" s="75">
        <v>2.4429740633926608E-2</v>
      </c>
    </row>
    <row r="73" spans="1:14" s="58" customFormat="1" ht="33.75" x14ac:dyDescent="0.2">
      <c r="A73" s="76" t="s">
        <v>609</v>
      </c>
      <c r="B73" s="77" t="s">
        <v>532</v>
      </c>
      <c r="C73" s="76" t="s">
        <v>103</v>
      </c>
      <c r="D73" s="76" t="s">
        <v>533</v>
      </c>
      <c r="E73" s="78" t="s">
        <v>51</v>
      </c>
      <c r="F73" s="79">
        <v>13</v>
      </c>
      <c r="G73" s="79">
        <v>6.99</v>
      </c>
      <c r="H73" s="79">
        <v>1.29</v>
      </c>
      <c r="I73" s="79">
        <v>7.41</v>
      </c>
      <c r="J73" s="79">
        <f t="shared" ref="J73:J77" si="34">H73+I73</f>
        <v>8.6999999999999993</v>
      </c>
      <c r="K73" s="79">
        <f t="shared" ref="K73:K77" si="35">ROUND((F73*H73),2)</f>
        <v>16.77</v>
      </c>
      <c r="L73" s="79">
        <f t="shared" ref="L73:L77" si="36">ROUND((F73*I73),2)</f>
        <v>96.33</v>
      </c>
      <c r="M73" s="79">
        <f t="shared" ref="M73:M77" si="37">K73+L73</f>
        <v>113.1</v>
      </c>
      <c r="N73" s="80">
        <v>3.2359280832007178E-4</v>
      </c>
    </row>
    <row r="74" spans="1:14" s="58" customFormat="1" ht="33.75" x14ac:dyDescent="0.2">
      <c r="A74" s="76" t="s">
        <v>610</v>
      </c>
      <c r="B74" s="77" t="s">
        <v>534</v>
      </c>
      <c r="C74" s="76" t="s">
        <v>70</v>
      </c>
      <c r="D74" s="76" t="s">
        <v>535</v>
      </c>
      <c r="E74" s="78" t="s">
        <v>16</v>
      </c>
      <c r="F74" s="79">
        <v>25</v>
      </c>
      <c r="G74" s="79">
        <v>5.67</v>
      </c>
      <c r="H74" s="79">
        <v>3.12</v>
      </c>
      <c r="I74" s="79">
        <v>3.94</v>
      </c>
      <c r="J74" s="79">
        <f t="shared" si="34"/>
        <v>7.0600000000000005</v>
      </c>
      <c r="K74" s="79">
        <f t="shared" si="35"/>
        <v>78</v>
      </c>
      <c r="L74" s="79">
        <f t="shared" si="36"/>
        <v>98.5</v>
      </c>
      <c r="M74" s="79">
        <f t="shared" si="37"/>
        <v>176.5</v>
      </c>
      <c r="N74" s="80">
        <v>5.0498789273645153E-4</v>
      </c>
    </row>
    <row r="75" spans="1:14" s="58" customFormat="1" ht="33.75" x14ac:dyDescent="0.2">
      <c r="A75" s="76" t="s">
        <v>611</v>
      </c>
      <c r="B75" s="77" t="s">
        <v>536</v>
      </c>
      <c r="C75" s="76" t="s">
        <v>70</v>
      </c>
      <c r="D75" s="76" t="s">
        <v>537</v>
      </c>
      <c r="E75" s="78" t="s">
        <v>16</v>
      </c>
      <c r="F75" s="79">
        <v>1260</v>
      </c>
      <c r="G75" s="79">
        <v>4.5</v>
      </c>
      <c r="H75" s="79">
        <v>2.4900000000000002</v>
      </c>
      <c r="I75" s="79">
        <v>3.11</v>
      </c>
      <c r="J75" s="79">
        <f t="shared" si="34"/>
        <v>5.6</v>
      </c>
      <c r="K75" s="79">
        <f t="shared" si="35"/>
        <v>3137.4</v>
      </c>
      <c r="L75" s="79">
        <f t="shared" si="36"/>
        <v>3918.6</v>
      </c>
      <c r="M75" s="79">
        <f t="shared" si="37"/>
        <v>7056</v>
      </c>
      <c r="N75" s="80">
        <v>2.0188071224636839E-2</v>
      </c>
    </row>
    <row r="76" spans="1:14" s="59" customFormat="1" ht="33.75" x14ac:dyDescent="0.2">
      <c r="A76" s="76" t="s">
        <v>612</v>
      </c>
      <c r="B76" s="77" t="s">
        <v>538</v>
      </c>
      <c r="C76" s="76" t="s">
        <v>70</v>
      </c>
      <c r="D76" s="76" t="s">
        <v>539</v>
      </c>
      <c r="E76" s="78" t="s">
        <v>16</v>
      </c>
      <c r="F76" s="79">
        <v>5</v>
      </c>
      <c r="G76" s="79">
        <v>39.950000000000003</v>
      </c>
      <c r="H76" s="79">
        <v>9.3699999999999992</v>
      </c>
      <c r="I76" s="79">
        <v>40.369999999999997</v>
      </c>
      <c r="J76" s="79">
        <f t="shared" si="34"/>
        <v>49.739999999999995</v>
      </c>
      <c r="K76" s="79">
        <f t="shared" si="35"/>
        <v>46.85</v>
      </c>
      <c r="L76" s="79">
        <f t="shared" si="36"/>
        <v>201.85</v>
      </c>
      <c r="M76" s="79">
        <f t="shared" si="37"/>
        <v>248.7</v>
      </c>
      <c r="N76" s="80">
        <v>7.1156084375952131E-4</v>
      </c>
    </row>
    <row r="77" spans="1:14" s="59" customFormat="1" ht="33.75" x14ac:dyDescent="0.2">
      <c r="A77" s="76" t="s">
        <v>613</v>
      </c>
      <c r="B77" s="77" t="s">
        <v>540</v>
      </c>
      <c r="C77" s="76" t="s">
        <v>70</v>
      </c>
      <c r="D77" s="76" t="s">
        <v>541</v>
      </c>
      <c r="E77" s="78" t="s">
        <v>23</v>
      </c>
      <c r="F77" s="79">
        <v>150</v>
      </c>
      <c r="G77" s="79">
        <v>4.95</v>
      </c>
      <c r="H77" s="79">
        <v>4.99</v>
      </c>
      <c r="I77" s="79">
        <v>1.17</v>
      </c>
      <c r="J77" s="79">
        <f t="shared" si="34"/>
        <v>6.16</v>
      </c>
      <c r="K77" s="79">
        <f t="shared" si="35"/>
        <v>748.5</v>
      </c>
      <c r="L77" s="79">
        <f t="shared" si="36"/>
        <v>175.5</v>
      </c>
      <c r="M77" s="79">
        <f t="shared" si="37"/>
        <v>924</v>
      </c>
      <c r="N77" s="80">
        <v>2.6436759937024435E-3</v>
      </c>
    </row>
    <row r="78" spans="1:14" s="71" customFormat="1" ht="33.75" x14ac:dyDescent="0.2">
      <c r="A78" s="76" t="s">
        <v>614</v>
      </c>
      <c r="B78" s="77" t="s">
        <v>542</v>
      </c>
      <c r="C78" s="76" t="s">
        <v>70</v>
      </c>
      <c r="D78" s="76" t="s">
        <v>543</v>
      </c>
      <c r="E78" s="78" t="s">
        <v>23</v>
      </c>
      <c r="F78" s="79">
        <v>1</v>
      </c>
      <c r="G78" s="79">
        <v>16.239999999999998</v>
      </c>
      <c r="H78" s="79">
        <v>6.25</v>
      </c>
      <c r="I78" s="79">
        <v>13.97</v>
      </c>
      <c r="J78" s="79">
        <f>H78+I78</f>
        <v>20.22</v>
      </c>
      <c r="K78" s="79">
        <f>ROUND((F78*H78),2)</f>
        <v>6.25</v>
      </c>
      <c r="L78" s="79">
        <f>ROUND((F78*I78),2)</f>
        <v>13.97</v>
      </c>
      <c r="M78" s="79">
        <f>K78+L78</f>
        <v>20.22</v>
      </c>
      <c r="N78" s="80">
        <v>5.7851870771280743E-5</v>
      </c>
    </row>
    <row r="79" spans="1:14" s="59" customFormat="1" x14ac:dyDescent="0.2">
      <c r="A79" s="72" t="s">
        <v>498</v>
      </c>
      <c r="B79" s="72"/>
      <c r="C79" s="72"/>
      <c r="D79" s="72" t="s">
        <v>544</v>
      </c>
      <c r="E79" s="72"/>
      <c r="F79" s="73"/>
      <c r="G79" s="73"/>
      <c r="H79" s="74"/>
      <c r="I79" s="74"/>
      <c r="J79" s="74"/>
      <c r="K79" s="74"/>
      <c r="L79" s="74"/>
      <c r="M79" s="73"/>
      <c r="N79" s="75">
        <v>2.3224207214071063E-2</v>
      </c>
    </row>
    <row r="80" spans="1:14" s="59" customFormat="1" ht="33.75" x14ac:dyDescent="0.2">
      <c r="A80" s="76" t="s">
        <v>615</v>
      </c>
      <c r="B80" s="77" t="s">
        <v>182</v>
      </c>
      <c r="C80" s="76" t="s">
        <v>70</v>
      </c>
      <c r="D80" s="76" t="s">
        <v>183</v>
      </c>
      <c r="E80" s="78" t="s">
        <v>23</v>
      </c>
      <c r="F80" s="79">
        <v>11</v>
      </c>
      <c r="G80" s="79">
        <v>20.98</v>
      </c>
      <c r="H80" s="79">
        <v>12.5</v>
      </c>
      <c r="I80" s="79">
        <v>13.62</v>
      </c>
      <c r="J80" s="79">
        <f t="shared" ref="J80:J95" si="38">H80+I80</f>
        <v>26.119999999999997</v>
      </c>
      <c r="K80" s="79">
        <f t="shared" ref="K80:K95" si="39">ROUND((F80*H80),2)</f>
        <v>137.5</v>
      </c>
      <c r="L80" s="79">
        <f t="shared" ref="L80:L95" si="40">ROUND((F80*I80),2)</f>
        <v>149.82</v>
      </c>
      <c r="M80" s="79">
        <f t="shared" ref="M80:M95" si="41">K80+L80</f>
        <v>287.32</v>
      </c>
      <c r="N80" s="80">
        <v>8.2205734470842647E-4</v>
      </c>
    </row>
    <row r="81" spans="1:14" s="59" customFormat="1" ht="33.75" x14ac:dyDescent="0.2">
      <c r="A81" s="76" t="s">
        <v>616</v>
      </c>
      <c r="B81" s="77" t="s">
        <v>184</v>
      </c>
      <c r="C81" s="76" t="s">
        <v>70</v>
      </c>
      <c r="D81" s="76" t="s">
        <v>185</v>
      </c>
      <c r="E81" s="78" t="s">
        <v>23</v>
      </c>
      <c r="F81" s="79">
        <v>1</v>
      </c>
      <c r="G81" s="79">
        <v>366.17</v>
      </c>
      <c r="H81" s="79">
        <v>15.63</v>
      </c>
      <c r="I81" s="79">
        <v>440.32</v>
      </c>
      <c r="J81" s="79">
        <f t="shared" si="38"/>
        <v>455.95</v>
      </c>
      <c r="K81" s="79">
        <f t="shared" si="39"/>
        <v>15.63</v>
      </c>
      <c r="L81" s="79">
        <f t="shared" si="40"/>
        <v>440.32</v>
      </c>
      <c r="M81" s="79">
        <f t="shared" si="41"/>
        <v>455.95</v>
      </c>
      <c r="N81" s="80">
        <v>1.3045282135591223E-3</v>
      </c>
    </row>
    <row r="82" spans="1:14" s="59" customFormat="1" ht="33.75" x14ac:dyDescent="0.2">
      <c r="A82" s="76" t="s">
        <v>617</v>
      </c>
      <c r="B82" s="77" t="s">
        <v>545</v>
      </c>
      <c r="C82" s="76" t="s">
        <v>70</v>
      </c>
      <c r="D82" s="76" t="s">
        <v>546</v>
      </c>
      <c r="E82" s="78" t="s">
        <v>23</v>
      </c>
      <c r="F82" s="79">
        <v>7</v>
      </c>
      <c r="G82" s="79">
        <v>53.82</v>
      </c>
      <c r="H82" s="79">
        <v>12.5</v>
      </c>
      <c r="I82" s="79">
        <v>54.51</v>
      </c>
      <c r="J82" s="79">
        <f t="shared" si="38"/>
        <v>67.009999999999991</v>
      </c>
      <c r="K82" s="79">
        <f t="shared" si="39"/>
        <v>87.5</v>
      </c>
      <c r="L82" s="79">
        <f t="shared" si="40"/>
        <v>381.57</v>
      </c>
      <c r="M82" s="79">
        <f t="shared" si="41"/>
        <v>469.07</v>
      </c>
      <c r="N82" s="80">
        <v>1.3420661237727328E-3</v>
      </c>
    </row>
    <row r="83" spans="1:14" s="59" customFormat="1" ht="33.75" x14ac:dyDescent="0.2">
      <c r="A83" s="76" t="s">
        <v>618</v>
      </c>
      <c r="B83" s="77" t="s">
        <v>547</v>
      </c>
      <c r="C83" s="76" t="s">
        <v>70</v>
      </c>
      <c r="D83" s="76" t="s">
        <v>548</v>
      </c>
      <c r="E83" s="78" t="s">
        <v>23</v>
      </c>
      <c r="F83" s="79">
        <v>2</v>
      </c>
      <c r="G83" s="79">
        <v>73.89</v>
      </c>
      <c r="H83" s="79">
        <v>12.5</v>
      </c>
      <c r="I83" s="79">
        <v>79.5</v>
      </c>
      <c r="J83" s="79">
        <f t="shared" si="38"/>
        <v>92</v>
      </c>
      <c r="K83" s="79">
        <f t="shared" si="39"/>
        <v>25</v>
      </c>
      <c r="L83" s="79">
        <f t="shared" si="40"/>
        <v>159</v>
      </c>
      <c r="M83" s="79">
        <f t="shared" si="41"/>
        <v>184</v>
      </c>
      <c r="N83" s="80">
        <v>5.2644630177624415E-4</v>
      </c>
    </row>
    <row r="84" spans="1:14" s="59" customFormat="1" ht="33.75" x14ac:dyDescent="0.2">
      <c r="A84" s="76" t="s">
        <v>619</v>
      </c>
      <c r="B84" s="77" t="s">
        <v>186</v>
      </c>
      <c r="C84" s="76" t="s">
        <v>70</v>
      </c>
      <c r="D84" s="76" t="s">
        <v>187</v>
      </c>
      <c r="E84" s="78" t="s">
        <v>23</v>
      </c>
      <c r="F84" s="79">
        <v>4</v>
      </c>
      <c r="G84" s="79">
        <v>136.62</v>
      </c>
      <c r="H84" s="79">
        <v>35.450000000000003</v>
      </c>
      <c r="I84" s="79">
        <v>134.66</v>
      </c>
      <c r="J84" s="79">
        <f t="shared" si="38"/>
        <v>170.11</v>
      </c>
      <c r="K84" s="79">
        <f t="shared" si="39"/>
        <v>141.80000000000001</v>
      </c>
      <c r="L84" s="79">
        <f t="shared" si="40"/>
        <v>538.64</v>
      </c>
      <c r="M84" s="79">
        <f t="shared" si="41"/>
        <v>680.44</v>
      </c>
      <c r="N84" s="80">
        <v>1.9468213129381932E-3</v>
      </c>
    </row>
    <row r="85" spans="1:14" s="59" customFormat="1" ht="33.75" x14ac:dyDescent="0.2">
      <c r="A85" s="76" t="s">
        <v>620</v>
      </c>
      <c r="B85" s="77" t="s">
        <v>188</v>
      </c>
      <c r="C85" s="76" t="s">
        <v>70</v>
      </c>
      <c r="D85" s="76" t="s">
        <v>189</v>
      </c>
      <c r="E85" s="78" t="s">
        <v>16</v>
      </c>
      <c r="F85" s="79">
        <v>2</v>
      </c>
      <c r="G85" s="79">
        <v>226.14</v>
      </c>
      <c r="H85" s="79">
        <v>31.27</v>
      </c>
      <c r="I85" s="79">
        <v>250.31</v>
      </c>
      <c r="J85" s="79">
        <f t="shared" si="38"/>
        <v>281.58</v>
      </c>
      <c r="K85" s="79">
        <f t="shared" si="39"/>
        <v>62.54</v>
      </c>
      <c r="L85" s="79">
        <f t="shared" si="40"/>
        <v>500.62</v>
      </c>
      <c r="M85" s="79">
        <f t="shared" si="41"/>
        <v>563.16</v>
      </c>
      <c r="N85" s="80">
        <v>1.6112690179799437E-3</v>
      </c>
    </row>
    <row r="86" spans="1:14" s="59" customFormat="1" ht="33.75" x14ac:dyDescent="0.2">
      <c r="A86" s="76" t="s">
        <v>621</v>
      </c>
      <c r="B86" s="77" t="s">
        <v>190</v>
      </c>
      <c r="C86" s="76" t="s">
        <v>70</v>
      </c>
      <c r="D86" s="76" t="s">
        <v>191</v>
      </c>
      <c r="E86" s="78" t="s">
        <v>23</v>
      </c>
      <c r="F86" s="79">
        <v>2</v>
      </c>
      <c r="G86" s="79">
        <v>32</v>
      </c>
      <c r="H86" s="79">
        <v>9.3699999999999992</v>
      </c>
      <c r="I86" s="79">
        <v>30.47</v>
      </c>
      <c r="J86" s="79">
        <f t="shared" si="38"/>
        <v>39.839999999999996</v>
      </c>
      <c r="K86" s="79">
        <f t="shared" si="39"/>
        <v>18.739999999999998</v>
      </c>
      <c r="L86" s="79">
        <f t="shared" si="40"/>
        <v>60.94</v>
      </c>
      <c r="M86" s="79">
        <f t="shared" si="41"/>
        <v>79.679999999999993</v>
      </c>
      <c r="N86" s="80">
        <v>2.2797413763875614E-4</v>
      </c>
    </row>
    <row r="87" spans="1:14" s="58" customFormat="1" ht="33.75" x14ac:dyDescent="0.2">
      <c r="A87" s="76" t="s">
        <v>622</v>
      </c>
      <c r="B87" s="77" t="s">
        <v>192</v>
      </c>
      <c r="C87" s="76" t="s">
        <v>70</v>
      </c>
      <c r="D87" s="76" t="s">
        <v>193</v>
      </c>
      <c r="E87" s="78" t="s">
        <v>23</v>
      </c>
      <c r="F87" s="79">
        <v>8</v>
      </c>
      <c r="G87" s="79">
        <v>42.65</v>
      </c>
      <c r="H87" s="79">
        <v>9.3699999999999992</v>
      </c>
      <c r="I87" s="79">
        <v>43.73</v>
      </c>
      <c r="J87" s="79">
        <f t="shared" si="38"/>
        <v>53.099999999999994</v>
      </c>
      <c r="K87" s="79">
        <f t="shared" si="39"/>
        <v>74.959999999999994</v>
      </c>
      <c r="L87" s="79">
        <f t="shared" si="40"/>
        <v>349.84</v>
      </c>
      <c r="M87" s="79">
        <f t="shared" si="41"/>
        <v>424.79999999999995</v>
      </c>
      <c r="N87" s="80">
        <v>1.2154042880138506E-3</v>
      </c>
    </row>
    <row r="88" spans="1:14" s="58" customFormat="1" ht="33.75" x14ac:dyDescent="0.2">
      <c r="A88" s="76" t="s">
        <v>623</v>
      </c>
      <c r="B88" s="77" t="s">
        <v>549</v>
      </c>
      <c r="C88" s="76" t="s">
        <v>70</v>
      </c>
      <c r="D88" s="76" t="s">
        <v>550</v>
      </c>
      <c r="E88" s="78" t="s">
        <v>23</v>
      </c>
      <c r="F88" s="79">
        <v>1</v>
      </c>
      <c r="G88" s="79">
        <v>1115.3499999999999</v>
      </c>
      <c r="H88" s="79">
        <v>280.52999999999997</v>
      </c>
      <c r="I88" s="79">
        <v>1108.3</v>
      </c>
      <c r="J88" s="79">
        <f t="shared" si="38"/>
        <v>1388.83</v>
      </c>
      <c r="K88" s="79">
        <f t="shared" si="39"/>
        <v>280.52999999999997</v>
      </c>
      <c r="L88" s="79">
        <f t="shared" si="40"/>
        <v>1108.3</v>
      </c>
      <c r="M88" s="79">
        <f t="shared" si="41"/>
        <v>1388.83</v>
      </c>
      <c r="N88" s="80">
        <v>3.9736109635646801E-3</v>
      </c>
    </row>
    <row r="89" spans="1:14" s="58" customFormat="1" ht="22.5" x14ac:dyDescent="0.2">
      <c r="A89" s="76" t="s">
        <v>624</v>
      </c>
      <c r="B89" s="77" t="s">
        <v>194</v>
      </c>
      <c r="C89" s="76" t="s">
        <v>96</v>
      </c>
      <c r="D89" s="76" t="s">
        <v>195</v>
      </c>
      <c r="E89" s="78" t="s">
        <v>50</v>
      </c>
      <c r="F89" s="79">
        <v>2</v>
      </c>
      <c r="G89" s="79">
        <v>0.91</v>
      </c>
      <c r="H89" s="79">
        <v>0.8</v>
      </c>
      <c r="I89" s="79">
        <v>0.33</v>
      </c>
      <c r="J89" s="79">
        <f t="shared" si="38"/>
        <v>1.1300000000000001</v>
      </c>
      <c r="K89" s="79">
        <f t="shared" si="39"/>
        <v>1.6</v>
      </c>
      <c r="L89" s="79">
        <f t="shared" si="40"/>
        <v>0.66</v>
      </c>
      <c r="M89" s="79">
        <f t="shared" si="41"/>
        <v>2.2600000000000002</v>
      </c>
      <c r="N89" s="80">
        <v>6.4661339239908246E-6</v>
      </c>
    </row>
    <row r="90" spans="1:14" s="58" customFormat="1" ht="33.75" x14ac:dyDescent="0.2">
      <c r="A90" s="76" t="s">
        <v>625</v>
      </c>
      <c r="B90" s="77" t="s">
        <v>551</v>
      </c>
      <c r="C90" s="76" t="s">
        <v>70</v>
      </c>
      <c r="D90" s="76" t="s">
        <v>552</v>
      </c>
      <c r="E90" s="78" t="s">
        <v>23</v>
      </c>
      <c r="F90" s="79">
        <v>3</v>
      </c>
      <c r="G90" s="79">
        <v>22.59</v>
      </c>
      <c r="H90" s="79">
        <v>15.63</v>
      </c>
      <c r="I90" s="79">
        <v>12.49</v>
      </c>
      <c r="J90" s="79">
        <f t="shared" si="38"/>
        <v>28.12</v>
      </c>
      <c r="K90" s="79">
        <f t="shared" si="39"/>
        <v>46.89</v>
      </c>
      <c r="L90" s="79">
        <f t="shared" si="40"/>
        <v>37.47</v>
      </c>
      <c r="M90" s="79">
        <f t="shared" si="41"/>
        <v>84.36</v>
      </c>
      <c r="N90" s="80">
        <v>2.413641848795867E-4</v>
      </c>
    </row>
    <row r="91" spans="1:14" s="58" customFormat="1" ht="33.75" x14ac:dyDescent="0.2">
      <c r="A91" s="76" t="s">
        <v>626</v>
      </c>
      <c r="B91" s="77" t="s">
        <v>553</v>
      </c>
      <c r="C91" s="76" t="s">
        <v>70</v>
      </c>
      <c r="D91" s="76" t="s">
        <v>554</v>
      </c>
      <c r="E91" s="78" t="s">
        <v>23</v>
      </c>
      <c r="F91" s="79">
        <v>4</v>
      </c>
      <c r="G91" s="79">
        <v>17.71</v>
      </c>
      <c r="H91" s="79">
        <v>15.63</v>
      </c>
      <c r="I91" s="79">
        <v>6.42</v>
      </c>
      <c r="J91" s="79">
        <f t="shared" si="38"/>
        <v>22.05</v>
      </c>
      <c r="K91" s="79">
        <f t="shared" si="39"/>
        <v>62.52</v>
      </c>
      <c r="L91" s="79">
        <f t="shared" si="40"/>
        <v>25.68</v>
      </c>
      <c r="M91" s="79">
        <f t="shared" si="41"/>
        <v>88.2</v>
      </c>
      <c r="N91" s="80">
        <v>2.5235089030796047E-4</v>
      </c>
    </row>
    <row r="92" spans="1:14" s="58" customFormat="1" ht="33.75" x14ac:dyDescent="0.2">
      <c r="A92" s="76" t="s">
        <v>627</v>
      </c>
      <c r="B92" s="77" t="s">
        <v>196</v>
      </c>
      <c r="C92" s="76" t="s">
        <v>70</v>
      </c>
      <c r="D92" s="76" t="s">
        <v>197</v>
      </c>
      <c r="E92" s="78" t="s">
        <v>23</v>
      </c>
      <c r="F92" s="79">
        <v>13</v>
      </c>
      <c r="G92" s="79">
        <v>19.14</v>
      </c>
      <c r="H92" s="79">
        <v>12.5</v>
      </c>
      <c r="I92" s="79">
        <v>11.33</v>
      </c>
      <c r="J92" s="79">
        <f t="shared" si="38"/>
        <v>23.83</v>
      </c>
      <c r="K92" s="79">
        <f t="shared" si="39"/>
        <v>162.5</v>
      </c>
      <c r="L92" s="79">
        <f t="shared" si="40"/>
        <v>147.29</v>
      </c>
      <c r="M92" s="79">
        <f t="shared" si="41"/>
        <v>309.78999999999996</v>
      </c>
      <c r="N92" s="80">
        <v>8.8634673819164495E-4</v>
      </c>
    </row>
    <row r="93" spans="1:14" s="58" customFormat="1" x14ac:dyDescent="0.2">
      <c r="A93" s="76" t="s">
        <v>628</v>
      </c>
      <c r="B93" s="77" t="s">
        <v>198</v>
      </c>
      <c r="C93" s="76" t="s">
        <v>96</v>
      </c>
      <c r="D93" s="76" t="s">
        <v>199</v>
      </c>
      <c r="E93" s="78" t="s">
        <v>50</v>
      </c>
      <c r="F93" s="79">
        <v>13</v>
      </c>
      <c r="G93" s="79">
        <v>44.55</v>
      </c>
      <c r="H93" s="79">
        <v>34.090000000000003</v>
      </c>
      <c r="I93" s="79">
        <v>21.38</v>
      </c>
      <c r="J93" s="79">
        <f t="shared" si="38"/>
        <v>55.47</v>
      </c>
      <c r="K93" s="79">
        <f t="shared" si="39"/>
        <v>443.17</v>
      </c>
      <c r="L93" s="79">
        <f t="shared" si="40"/>
        <v>277.94</v>
      </c>
      <c r="M93" s="79">
        <f t="shared" si="41"/>
        <v>721.11</v>
      </c>
      <c r="N93" s="80">
        <v>2.063183112357975E-3</v>
      </c>
    </row>
    <row r="94" spans="1:14" s="58" customFormat="1" ht="22.5" x14ac:dyDescent="0.2">
      <c r="A94" s="76" t="s">
        <v>629</v>
      </c>
      <c r="B94" s="77" t="s">
        <v>555</v>
      </c>
      <c r="C94" s="76" t="s">
        <v>96</v>
      </c>
      <c r="D94" s="76" t="s">
        <v>556</v>
      </c>
      <c r="E94" s="78" t="s">
        <v>50</v>
      </c>
      <c r="F94" s="79">
        <v>36</v>
      </c>
      <c r="G94" s="79">
        <v>46.78</v>
      </c>
      <c r="H94" s="79">
        <v>34.090000000000003</v>
      </c>
      <c r="I94" s="79">
        <v>24.16</v>
      </c>
      <c r="J94" s="79">
        <f t="shared" si="38"/>
        <v>58.25</v>
      </c>
      <c r="K94" s="79">
        <f t="shared" si="39"/>
        <v>1227.24</v>
      </c>
      <c r="L94" s="79">
        <f t="shared" si="40"/>
        <v>869.76</v>
      </c>
      <c r="M94" s="79">
        <f t="shared" si="41"/>
        <v>2097</v>
      </c>
      <c r="N94" s="80">
        <v>5.9997711675259992E-3</v>
      </c>
    </row>
    <row r="95" spans="1:14" s="58" customFormat="1" ht="22.5" x14ac:dyDescent="0.2">
      <c r="A95" s="76" t="s">
        <v>630</v>
      </c>
      <c r="B95" s="77" t="s">
        <v>200</v>
      </c>
      <c r="C95" s="76" t="s">
        <v>96</v>
      </c>
      <c r="D95" s="76" t="s">
        <v>201</v>
      </c>
      <c r="E95" s="78" t="s">
        <v>50</v>
      </c>
      <c r="F95" s="79">
        <v>4</v>
      </c>
      <c r="G95" s="79">
        <v>56.46</v>
      </c>
      <c r="H95" s="79">
        <v>35.340000000000003</v>
      </c>
      <c r="I95" s="79">
        <v>34.96</v>
      </c>
      <c r="J95" s="79">
        <f t="shared" si="38"/>
        <v>70.300000000000011</v>
      </c>
      <c r="K95" s="79">
        <f t="shared" si="39"/>
        <v>141.36000000000001</v>
      </c>
      <c r="L95" s="79">
        <f t="shared" si="40"/>
        <v>139.84</v>
      </c>
      <c r="M95" s="79">
        <f t="shared" si="41"/>
        <v>281.20000000000005</v>
      </c>
      <c r="N95" s="80">
        <v>8.0454728293195572E-4</v>
      </c>
    </row>
    <row r="96" spans="1:14" s="58" customFormat="1" x14ac:dyDescent="0.2">
      <c r="A96" s="72" t="s">
        <v>501</v>
      </c>
      <c r="B96" s="72"/>
      <c r="C96" s="72"/>
      <c r="D96" s="72" t="s">
        <v>203</v>
      </c>
      <c r="E96" s="72"/>
      <c r="F96" s="73"/>
      <c r="G96" s="73"/>
      <c r="H96" s="74"/>
      <c r="I96" s="74"/>
      <c r="J96" s="74"/>
      <c r="K96" s="74"/>
      <c r="L96" s="74"/>
      <c r="M96" s="73"/>
      <c r="N96" s="75">
        <v>1.5654081061800992E-2</v>
      </c>
    </row>
    <row r="97" spans="1:14" s="58" customFormat="1" ht="33.75" x14ac:dyDescent="0.2">
      <c r="A97" s="76" t="s">
        <v>631</v>
      </c>
      <c r="B97" s="77" t="s">
        <v>204</v>
      </c>
      <c r="C97" s="76" t="s">
        <v>70</v>
      </c>
      <c r="D97" s="76" t="s">
        <v>205</v>
      </c>
      <c r="E97" s="78" t="s">
        <v>23</v>
      </c>
      <c r="F97" s="79">
        <v>13</v>
      </c>
      <c r="G97" s="79">
        <v>334.72</v>
      </c>
      <c r="H97" s="79">
        <v>25.01</v>
      </c>
      <c r="I97" s="79">
        <v>391.78</v>
      </c>
      <c r="J97" s="79">
        <f t="shared" ref="J97:J103" si="42">H97+I97</f>
        <v>416.78999999999996</v>
      </c>
      <c r="K97" s="79">
        <f t="shared" ref="K97:K103" si="43">ROUND((F97*H97),2)</f>
        <v>325.13</v>
      </c>
      <c r="L97" s="79">
        <f t="shared" ref="L97:L103" si="44">ROUND((F97*I97),2)</f>
        <v>5093.1400000000003</v>
      </c>
      <c r="M97" s="79">
        <f t="shared" ref="M97:M103" si="45">K97+L97</f>
        <v>5418.27</v>
      </c>
      <c r="N97" s="80">
        <v>1.5502327193071578E-2</v>
      </c>
    </row>
    <row r="98" spans="1:14" s="58" customFormat="1" ht="33.75" x14ac:dyDescent="0.2">
      <c r="A98" s="76" t="s">
        <v>632</v>
      </c>
      <c r="B98" s="77" t="s">
        <v>557</v>
      </c>
      <c r="C98" s="76" t="s">
        <v>103</v>
      </c>
      <c r="D98" s="76" t="s">
        <v>206</v>
      </c>
      <c r="E98" s="78" t="s">
        <v>50</v>
      </c>
      <c r="F98" s="79">
        <v>6</v>
      </c>
      <c r="G98" s="79">
        <v>7.1</v>
      </c>
      <c r="H98" s="79">
        <v>8.83</v>
      </c>
      <c r="I98" s="79">
        <v>0.01</v>
      </c>
      <c r="J98" s="79">
        <f t="shared" si="42"/>
        <v>8.84</v>
      </c>
      <c r="K98" s="79">
        <f t="shared" si="43"/>
        <v>52.98</v>
      </c>
      <c r="L98" s="79">
        <f t="shared" si="44"/>
        <v>0.06</v>
      </c>
      <c r="M98" s="79">
        <f t="shared" si="45"/>
        <v>53.04</v>
      </c>
      <c r="N98" s="80">
        <v>1.5175386872941297E-4</v>
      </c>
    </row>
    <row r="99" spans="1:14" s="58" customFormat="1" x14ac:dyDescent="0.2">
      <c r="A99" s="72" t="s">
        <v>504</v>
      </c>
      <c r="B99" s="72"/>
      <c r="C99" s="72"/>
      <c r="D99" s="72" t="s">
        <v>595</v>
      </c>
      <c r="E99" s="72"/>
      <c r="F99" s="73"/>
      <c r="G99" s="73"/>
      <c r="H99" s="74"/>
      <c r="I99" s="74"/>
      <c r="J99" s="79">
        <f t="shared" si="42"/>
        <v>0</v>
      </c>
      <c r="K99" s="79">
        <f t="shared" si="43"/>
        <v>0</v>
      </c>
      <c r="L99" s="79">
        <f t="shared" si="44"/>
        <v>0</v>
      </c>
      <c r="M99" s="79">
        <f t="shared" si="45"/>
        <v>0</v>
      </c>
      <c r="N99" s="75">
        <v>9.7025770090084975E-3</v>
      </c>
    </row>
    <row r="100" spans="1:14" s="71" customFormat="1" ht="33.75" x14ac:dyDescent="0.2">
      <c r="A100" s="76" t="s">
        <v>506</v>
      </c>
      <c r="B100" s="77" t="s">
        <v>491</v>
      </c>
      <c r="C100" s="76" t="s">
        <v>70</v>
      </c>
      <c r="D100" s="76" t="s">
        <v>492</v>
      </c>
      <c r="E100" s="78" t="s">
        <v>16</v>
      </c>
      <c r="F100" s="79">
        <v>25</v>
      </c>
      <c r="G100" s="79">
        <v>58.88</v>
      </c>
      <c r="H100" s="79">
        <v>12.5</v>
      </c>
      <c r="I100" s="79">
        <v>60.81</v>
      </c>
      <c r="J100" s="79">
        <f t="shared" si="42"/>
        <v>73.31</v>
      </c>
      <c r="K100" s="79">
        <f t="shared" si="43"/>
        <v>312.5</v>
      </c>
      <c r="L100" s="79">
        <f t="shared" si="44"/>
        <v>1520.25</v>
      </c>
      <c r="M100" s="79">
        <f t="shared" si="45"/>
        <v>1832.75</v>
      </c>
      <c r="N100" s="80">
        <v>5.2437198890239751E-3</v>
      </c>
    </row>
    <row r="101" spans="1:14" s="58" customFormat="1" ht="22.5" x14ac:dyDescent="0.2">
      <c r="A101" s="76" t="s">
        <v>509</v>
      </c>
      <c r="B101" s="77" t="s">
        <v>493</v>
      </c>
      <c r="C101" s="76" t="s">
        <v>96</v>
      </c>
      <c r="D101" s="76" t="s">
        <v>494</v>
      </c>
      <c r="E101" s="78" t="s">
        <v>50</v>
      </c>
      <c r="F101" s="79">
        <v>4</v>
      </c>
      <c r="G101" s="79">
        <v>52.87</v>
      </c>
      <c r="H101" s="79">
        <v>8.68</v>
      </c>
      <c r="I101" s="79">
        <v>57.15</v>
      </c>
      <c r="J101" s="79">
        <f t="shared" si="42"/>
        <v>65.83</v>
      </c>
      <c r="K101" s="79">
        <f t="shared" si="43"/>
        <v>34.72</v>
      </c>
      <c r="L101" s="79">
        <f t="shared" si="44"/>
        <v>228.6</v>
      </c>
      <c r="M101" s="79">
        <f t="shared" si="45"/>
        <v>263.32</v>
      </c>
      <c r="N101" s="80">
        <v>7.5339043578109019E-4</v>
      </c>
    </row>
    <row r="102" spans="1:14" s="58" customFormat="1" ht="22.5" x14ac:dyDescent="0.2">
      <c r="A102" s="76" t="s">
        <v>633</v>
      </c>
      <c r="B102" s="77" t="s">
        <v>496</v>
      </c>
      <c r="C102" s="76" t="s">
        <v>96</v>
      </c>
      <c r="D102" s="76" t="s">
        <v>497</v>
      </c>
      <c r="E102" s="78" t="s">
        <v>50</v>
      </c>
      <c r="F102" s="79">
        <v>4</v>
      </c>
      <c r="G102" s="79">
        <v>24.1</v>
      </c>
      <c r="H102" s="79">
        <v>12.41</v>
      </c>
      <c r="I102" s="79">
        <v>17.59</v>
      </c>
      <c r="J102" s="79">
        <f t="shared" si="42"/>
        <v>30</v>
      </c>
      <c r="K102" s="79">
        <f t="shared" si="43"/>
        <v>49.64</v>
      </c>
      <c r="L102" s="79">
        <f t="shared" si="44"/>
        <v>70.36</v>
      </c>
      <c r="M102" s="79">
        <f t="shared" si="45"/>
        <v>120</v>
      </c>
      <c r="N102" s="80">
        <v>3.4333454463668096E-4</v>
      </c>
    </row>
    <row r="103" spans="1:14" s="58" customFormat="1" x14ac:dyDescent="0.2">
      <c r="A103" s="76" t="s">
        <v>634</v>
      </c>
      <c r="B103" s="77" t="s">
        <v>499</v>
      </c>
      <c r="C103" s="76" t="s">
        <v>96</v>
      </c>
      <c r="D103" s="76" t="s">
        <v>500</v>
      </c>
      <c r="E103" s="78" t="s">
        <v>50</v>
      </c>
      <c r="F103" s="79">
        <v>4</v>
      </c>
      <c r="G103" s="79">
        <v>131.99</v>
      </c>
      <c r="H103" s="79">
        <v>25.9</v>
      </c>
      <c r="I103" s="79">
        <v>138.44999999999999</v>
      </c>
      <c r="J103" s="79">
        <f t="shared" si="42"/>
        <v>164.35</v>
      </c>
      <c r="K103" s="79">
        <f t="shared" si="43"/>
        <v>103.6</v>
      </c>
      <c r="L103" s="79">
        <f t="shared" si="44"/>
        <v>553.79999999999995</v>
      </c>
      <c r="M103" s="79">
        <f t="shared" si="45"/>
        <v>657.4</v>
      </c>
      <c r="N103" s="80">
        <v>1.8809010803679505E-3</v>
      </c>
    </row>
    <row r="104" spans="1:14" s="58" customFormat="1" ht="33.75" x14ac:dyDescent="0.2">
      <c r="A104" s="76" t="s">
        <v>635</v>
      </c>
      <c r="B104" s="77" t="s">
        <v>502</v>
      </c>
      <c r="C104" s="76" t="s">
        <v>70</v>
      </c>
      <c r="D104" s="76" t="s">
        <v>503</v>
      </c>
      <c r="E104" s="78" t="s">
        <v>23</v>
      </c>
      <c r="F104" s="79">
        <v>1</v>
      </c>
      <c r="G104" s="79">
        <v>415.77</v>
      </c>
      <c r="H104" s="79">
        <v>62.55</v>
      </c>
      <c r="I104" s="79">
        <v>455.16</v>
      </c>
      <c r="J104" s="79">
        <f>H104+I104</f>
        <v>517.71</v>
      </c>
      <c r="K104" s="79">
        <f>ROUND((F104*H104),2)</f>
        <v>62.55</v>
      </c>
      <c r="L104" s="79">
        <f>ROUND((F104*I104),2)</f>
        <v>455.16</v>
      </c>
      <c r="M104" s="79">
        <f>K104+L104</f>
        <v>517.71</v>
      </c>
      <c r="N104" s="80">
        <v>1.4812310591988008E-3</v>
      </c>
    </row>
    <row r="105" spans="1:14" s="58" customFormat="1" x14ac:dyDescent="0.2">
      <c r="A105" s="72" t="s">
        <v>207</v>
      </c>
      <c r="B105" s="72"/>
      <c r="C105" s="72"/>
      <c r="D105" s="72" t="s">
        <v>208</v>
      </c>
      <c r="E105" s="72"/>
      <c r="F105" s="73"/>
      <c r="G105" s="73"/>
      <c r="H105" s="74"/>
      <c r="I105" s="74"/>
      <c r="J105" s="74"/>
      <c r="K105" s="74"/>
      <c r="L105" s="74"/>
      <c r="M105" s="73"/>
      <c r="N105" s="75">
        <v>1.4485370271857728E-2</v>
      </c>
    </row>
    <row r="106" spans="1:14" s="58" customFormat="1" ht="33.75" x14ac:dyDescent="0.2">
      <c r="A106" s="76" t="s">
        <v>209</v>
      </c>
      <c r="B106" s="77" t="s">
        <v>11</v>
      </c>
      <c r="C106" s="76" t="s">
        <v>70</v>
      </c>
      <c r="D106" s="76" t="s">
        <v>132</v>
      </c>
      <c r="E106" s="78" t="s">
        <v>7</v>
      </c>
      <c r="F106" s="79">
        <v>4.1459999999999999</v>
      </c>
      <c r="G106" s="79">
        <v>31.7</v>
      </c>
      <c r="H106" s="79">
        <v>39.46</v>
      </c>
      <c r="I106" s="79">
        <v>0.01</v>
      </c>
      <c r="J106" s="79">
        <f t="shared" ref="J106:J108" si="46">H106+I106</f>
        <v>39.47</v>
      </c>
      <c r="K106" s="79">
        <f t="shared" ref="K106:K108" si="47">ROUND((F106*H106),2)</f>
        <v>163.6</v>
      </c>
      <c r="L106" s="79">
        <f t="shared" ref="L106:L108" si="48">ROUND((F106*I106),2)</f>
        <v>0.04</v>
      </c>
      <c r="M106" s="79">
        <f t="shared" ref="M106:M108" si="49">K106+L106</f>
        <v>163.63999999999999</v>
      </c>
      <c r="N106" s="80">
        <v>4.6819387403622062E-4</v>
      </c>
    </row>
    <row r="107" spans="1:14" s="58" customFormat="1" ht="45" x14ac:dyDescent="0.2">
      <c r="A107" s="76" t="s">
        <v>210</v>
      </c>
      <c r="B107" s="77" t="s">
        <v>211</v>
      </c>
      <c r="C107" s="76" t="s">
        <v>96</v>
      </c>
      <c r="D107" s="76" t="s">
        <v>212</v>
      </c>
      <c r="E107" s="78" t="s">
        <v>7</v>
      </c>
      <c r="F107" s="79">
        <v>4.1459999999999999</v>
      </c>
      <c r="G107" s="79">
        <v>622.04</v>
      </c>
      <c r="H107" s="79">
        <v>76.790000000000006</v>
      </c>
      <c r="I107" s="79">
        <v>697.77</v>
      </c>
      <c r="J107" s="79">
        <f t="shared" si="46"/>
        <v>774.56</v>
      </c>
      <c r="K107" s="79">
        <f t="shared" si="47"/>
        <v>318.37</v>
      </c>
      <c r="L107" s="79">
        <f t="shared" si="48"/>
        <v>2892.95</v>
      </c>
      <c r="M107" s="79">
        <f t="shared" si="49"/>
        <v>3211.3199999999997</v>
      </c>
      <c r="N107" s="80">
        <v>9.1879757490222185E-3</v>
      </c>
    </row>
    <row r="108" spans="1:14" s="58" customFormat="1" ht="33.75" x14ac:dyDescent="0.2">
      <c r="A108" s="76" t="s">
        <v>213</v>
      </c>
      <c r="B108" s="77" t="s">
        <v>214</v>
      </c>
      <c r="C108" s="76" t="s">
        <v>70</v>
      </c>
      <c r="D108" s="76" t="s">
        <v>215</v>
      </c>
      <c r="E108" s="78" t="s">
        <v>7</v>
      </c>
      <c r="F108" s="79">
        <v>4.1459999999999999</v>
      </c>
      <c r="G108" s="79">
        <v>236.48</v>
      </c>
      <c r="H108" s="79">
        <v>27.01</v>
      </c>
      <c r="I108" s="79">
        <v>267.45</v>
      </c>
      <c r="J108" s="79">
        <f t="shared" si="46"/>
        <v>294.45999999999998</v>
      </c>
      <c r="K108" s="79">
        <f t="shared" si="47"/>
        <v>111.98</v>
      </c>
      <c r="L108" s="79">
        <f t="shared" si="48"/>
        <v>1108.8499999999999</v>
      </c>
      <c r="M108" s="79">
        <f t="shared" si="49"/>
        <v>1220.83</v>
      </c>
      <c r="N108" s="80">
        <v>3.4929426010733267E-3</v>
      </c>
    </row>
    <row r="109" spans="1:14" s="58" customFormat="1" ht="22.5" x14ac:dyDescent="0.2">
      <c r="A109" s="76" t="s">
        <v>216</v>
      </c>
      <c r="B109" s="77" t="s">
        <v>217</v>
      </c>
      <c r="C109" s="76" t="s">
        <v>96</v>
      </c>
      <c r="D109" s="76" t="s">
        <v>218</v>
      </c>
      <c r="E109" s="78" t="s">
        <v>7</v>
      </c>
      <c r="F109" s="79">
        <v>12.438000000000001</v>
      </c>
      <c r="G109" s="79">
        <v>30.16</v>
      </c>
      <c r="H109" s="79">
        <v>16.82</v>
      </c>
      <c r="I109" s="79">
        <v>20.73</v>
      </c>
      <c r="J109" s="79">
        <f>H109+I109</f>
        <v>37.549999999999997</v>
      </c>
      <c r="K109" s="79">
        <f>ROUND((F109*H109),2)</f>
        <v>209.21</v>
      </c>
      <c r="L109" s="79">
        <f>ROUND((F109*I109),2)</f>
        <v>257.83999999999997</v>
      </c>
      <c r="M109" s="79">
        <f>K109+L109</f>
        <v>467.04999999999995</v>
      </c>
      <c r="N109" s="80">
        <v>1.3362580477259622E-3</v>
      </c>
    </row>
    <row r="110" spans="1:14" s="58" customFormat="1" ht="22.5" x14ac:dyDescent="0.2">
      <c r="A110" s="72" t="s">
        <v>219</v>
      </c>
      <c r="B110" s="72"/>
      <c r="C110" s="72"/>
      <c r="D110" s="72" t="s">
        <v>220</v>
      </c>
      <c r="E110" s="72"/>
      <c r="F110" s="73"/>
      <c r="G110" s="73"/>
      <c r="H110" s="74"/>
      <c r="I110" s="74"/>
      <c r="J110" s="74"/>
      <c r="K110" s="74"/>
      <c r="L110" s="74"/>
      <c r="M110" s="73"/>
      <c r="N110" s="75">
        <v>8.6289126655054907E-2</v>
      </c>
    </row>
    <row r="111" spans="1:14" s="58" customFormat="1" ht="33.75" x14ac:dyDescent="0.2">
      <c r="A111" s="76" t="s">
        <v>221</v>
      </c>
      <c r="B111" s="77" t="s">
        <v>222</v>
      </c>
      <c r="C111" s="76" t="s">
        <v>103</v>
      </c>
      <c r="D111" s="76" t="s">
        <v>223</v>
      </c>
      <c r="E111" s="78" t="s">
        <v>7</v>
      </c>
      <c r="F111" s="79">
        <v>148.2972</v>
      </c>
      <c r="G111" s="79">
        <v>110.39</v>
      </c>
      <c r="H111" s="79">
        <v>0</v>
      </c>
      <c r="I111" s="79">
        <v>137.44999999999999</v>
      </c>
      <c r="J111" s="79">
        <f t="shared" ref="J111:J113" si="50">H111+I111</f>
        <v>137.44999999999999</v>
      </c>
      <c r="K111" s="79">
        <f t="shared" ref="K111:K113" si="51">ROUND((F111*H111),2)</f>
        <v>0</v>
      </c>
      <c r="L111" s="79">
        <f t="shared" ref="L111:L113" si="52">ROUND((F111*I111),2)</f>
        <v>20383.45</v>
      </c>
      <c r="M111" s="79">
        <f t="shared" ref="M111:M113" si="53">K111+L111</f>
        <v>20383.45</v>
      </c>
      <c r="N111" s="80">
        <v>5.8319521032287956E-2</v>
      </c>
    </row>
    <row r="112" spans="1:14" s="58" customFormat="1" x14ac:dyDescent="0.2">
      <c r="A112" s="76" t="s">
        <v>224</v>
      </c>
      <c r="B112" s="77" t="s">
        <v>225</v>
      </c>
      <c r="C112" s="76" t="s">
        <v>96</v>
      </c>
      <c r="D112" s="76" t="s">
        <v>226</v>
      </c>
      <c r="E112" s="78" t="s">
        <v>7</v>
      </c>
      <c r="F112" s="79">
        <v>148.2972</v>
      </c>
      <c r="G112" s="79">
        <v>38</v>
      </c>
      <c r="H112" s="79">
        <v>27.87</v>
      </c>
      <c r="I112" s="79">
        <v>19.440000000000001</v>
      </c>
      <c r="J112" s="79">
        <f t="shared" si="50"/>
        <v>47.31</v>
      </c>
      <c r="K112" s="79">
        <f t="shared" si="51"/>
        <v>4133.04</v>
      </c>
      <c r="L112" s="79">
        <f t="shared" si="52"/>
        <v>2882.9</v>
      </c>
      <c r="M112" s="79">
        <f t="shared" si="53"/>
        <v>7015.9400000000005</v>
      </c>
      <c r="N112" s="80">
        <v>2.0073454709152293E-2</v>
      </c>
    </row>
    <row r="113" spans="1:14" s="58" customFormat="1" x14ac:dyDescent="0.2">
      <c r="A113" s="76" t="s">
        <v>227</v>
      </c>
      <c r="B113" s="77" t="s">
        <v>228</v>
      </c>
      <c r="C113" s="76" t="s">
        <v>96</v>
      </c>
      <c r="D113" s="76" t="s">
        <v>229</v>
      </c>
      <c r="E113" s="78" t="s">
        <v>7</v>
      </c>
      <c r="F113" s="79">
        <v>148.2972</v>
      </c>
      <c r="G113" s="79">
        <v>14.95</v>
      </c>
      <c r="H113" s="79">
        <v>8.52</v>
      </c>
      <c r="I113" s="79">
        <v>10.09</v>
      </c>
      <c r="J113" s="79">
        <f t="shared" si="50"/>
        <v>18.61</v>
      </c>
      <c r="K113" s="79">
        <f t="shared" si="51"/>
        <v>1263.49</v>
      </c>
      <c r="L113" s="79">
        <f t="shared" si="52"/>
        <v>1496.32</v>
      </c>
      <c r="M113" s="79">
        <f t="shared" si="53"/>
        <v>2759.81</v>
      </c>
      <c r="N113" s="80">
        <v>7.8961509136146538E-3</v>
      </c>
    </row>
    <row r="114" spans="1:14" s="58" customFormat="1" x14ac:dyDescent="0.2">
      <c r="A114" s="72" t="s">
        <v>230</v>
      </c>
      <c r="B114" s="72"/>
      <c r="C114" s="72"/>
      <c r="D114" s="72" t="s">
        <v>231</v>
      </c>
      <c r="E114" s="72"/>
      <c r="F114" s="73"/>
      <c r="G114" s="73"/>
      <c r="H114" s="74"/>
      <c r="I114" s="74"/>
      <c r="J114" s="74"/>
      <c r="K114" s="74"/>
      <c r="L114" s="74"/>
      <c r="M114" s="73"/>
      <c r="N114" s="75">
        <v>1.7672258737599509E-2</v>
      </c>
    </row>
    <row r="115" spans="1:14" s="58" customFormat="1" ht="33.75" x14ac:dyDescent="0.2">
      <c r="A115" s="76" t="s">
        <v>232</v>
      </c>
      <c r="B115" s="77" t="s">
        <v>481</v>
      </c>
      <c r="C115" s="76" t="s">
        <v>70</v>
      </c>
      <c r="D115" s="76" t="s">
        <v>482</v>
      </c>
      <c r="E115" s="78" t="s">
        <v>9</v>
      </c>
      <c r="F115" s="79">
        <v>5.6509999999999998</v>
      </c>
      <c r="G115" s="79">
        <v>19.059999999999999</v>
      </c>
      <c r="H115" s="79">
        <v>23.72</v>
      </c>
      <c r="I115" s="79">
        <v>0.01</v>
      </c>
      <c r="J115" s="79">
        <f t="shared" ref="J115:J118" si="54">H115+I115</f>
        <v>23.73</v>
      </c>
      <c r="K115" s="79">
        <f t="shared" ref="K115:K118" si="55">ROUND((F115*H115),2)</f>
        <v>134.04</v>
      </c>
      <c r="L115" s="79">
        <f t="shared" ref="L115:L118" si="56">ROUND((F115*I115),2)</f>
        <v>0.06</v>
      </c>
      <c r="M115" s="79">
        <f t="shared" ref="M115:M118" si="57">K115+L115</f>
        <v>134.1</v>
      </c>
      <c r="N115" s="80">
        <v>3.8364774241943792E-4</v>
      </c>
    </row>
    <row r="116" spans="1:14" s="58" customFormat="1" x14ac:dyDescent="0.2">
      <c r="A116" s="76" t="s">
        <v>233</v>
      </c>
      <c r="B116" s="77" t="s">
        <v>146</v>
      </c>
      <c r="C116" s="76" t="s">
        <v>96</v>
      </c>
      <c r="D116" s="76" t="s">
        <v>57</v>
      </c>
      <c r="E116" s="78" t="s">
        <v>7</v>
      </c>
      <c r="F116" s="79">
        <v>56.51</v>
      </c>
      <c r="G116" s="79">
        <v>2.94</v>
      </c>
      <c r="H116" s="79">
        <v>0.26</v>
      </c>
      <c r="I116" s="79">
        <v>3.4</v>
      </c>
      <c r="J116" s="79">
        <f t="shared" si="54"/>
        <v>3.66</v>
      </c>
      <c r="K116" s="79">
        <f t="shared" si="55"/>
        <v>14.69</v>
      </c>
      <c r="L116" s="79">
        <f t="shared" si="56"/>
        <v>192.13</v>
      </c>
      <c r="M116" s="79">
        <f t="shared" si="57"/>
        <v>206.82</v>
      </c>
      <c r="N116" s="80">
        <v>5.9173708768131962E-4</v>
      </c>
    </row>
    <row r="117" spans="1:14" s="58" customFormat="1" ht="22.5" x14ac:dyDescent="0.2">
      <c r="A117" s="76" t="s">
        <v>234</v>
      </c>
      <c r="B117" s="77" t="s">
        <v>235</v>
      </c>
      <c r="C117" s="76" t="s">
        <v>96</v>
      </c>
      <c r="D117" s="76" t="s">
        <v>236</v>
      </c>
      <c r="E117" s="78" t="s">
        <v>7</v>
      </c>
      <c r="F117" s="79">
        <v>56.51</v>
      </c>
      <c r="G117" s="79">
        <v>68.42</v>
      </c>
      <c r="H117" s="79">
        <v>9.15</v>
      </c>
      <c r="I117" s="79">
        <v>76.040000000000006</v>
      </c>
      <c r="J117" s="79">
        <f t="shared" si="54"/>
        <v>85.190000000000012</v>
      </c>
      <c r="K117" s="79">
        <f t="shared" si="55"/>
        <v>517.07000000000005</v>
      </c>
      <c r="L117" s="79">
        <f t="shared" si="56"/>
        <v>4297.0200000000004</v>
      </c>
      <c r="M117" s="79">
        <f t="shared" si="57"/>
        <v>4814.09</v>
      </c>
      <c r="N117" s="80">
        <v>1.3773666372037943E-2</v>
      </c>
    </row>
    <row r="118" spans="1:14" s="58" customFormat="1" x14ac:dyDescent="0.2">
      <c r="A118" s="76" t="s">
        <v>237</v>
      </c>
      <c r="B118" s="77" t="s">
        <v>597</v>
      </c>
      <c r="C118" s="76" t="s">
        <v>96</v>
      </c>
      <c r="D118" s="76" t="s">
        <v>151</v>
      </c>
      <c r="E118" s="78" t="s">
        <v>7</v>
      </c>
      <c r="F118" s="79">
        <v>56.51</v>
      </c>
      <c r="G118" s="79">
        <v>14.52</v>
      </c>
      <c r="H118" s="79">
        <v>6.12</v>
      </c>
      <c r="I118" s="79">
        <v>11.96</v>
      </c>
      <c r="J118" s="79">
        <f t="shared" si="54"/>
        <v>18.080000000000002</v>
      </c>
      <c r="K118" s="79">
        <f t="shared" si="55"/>
        <v>345.84</v>
      </c>
      <c r="L118" s="79">
        <f t="shared" si="56"/>
        <v>675.86</v>
      </c>
      <c r="M118" s="79">
        <f t="shared" si="57"/>
        <v>1021.7</v>
      </c>
      <c r="N118" s="80">
        <v>2.9232075354608078E-3</v>
      </c>
    </row>
    <row r="119" spans="1:14" s="58" customFormat="1" ht="22.5" x14ac:dyDescent="0.2">
      <c r="A119" s="72" t="s">
        <v>238</v>
      </c>
      <c r="B119" s="72"/>
      <c r="C119" s="72"/>
      <c r="D119" s="72" t="s">
        <v>239</v>
      </c>
      <c r="E119" s="72"/>
      <c r="F119" s="73"/>
      <c r="G119" s="73"/>
      <c r="H119" s="74"/>
      <c r="I119" s="74"/>
      <c r="J119" s="74"/>
      <c r="K119" s="74"/>
      <c r="L119" s="74"/>
      <c r="M119" s="73"/>
      <c r="N119" s="75">
        <v>1.8565243276987462E-3</v>
      </c>
    </row>
    <row r="120" spans="1:14" s="58" customFormat="1" x14ac:dyDescent="0.2">
      <c r="A120" s="76" t="s">
        <v>240</v>
      </c>
      <c r="B120" s="77" t="s">
        <v>112</v>
      </c>
      <c r="C120" s="76" t="s">
        <v>96</v>
      </c>
      <c r="D120" s="76" t="s">
        <v>241</v>
      </c>
      <c r="E120" s="78" t="s">
        <v>7</v>
      </c>
      <c r="F120" s="79">
        <v>4.5149999999999997</v>
      </c>
      <c r="G120" s="79">
        <v>14.77</v>
      </c>
      <c r="H120" s="79">
        <v>12.83</v>
      </c>
      <c r="I120" s="79">
        <v>5.56</v>
      </c>
      <c r="J120" s="79">
        <f t="shared" ref="J120:J123" si="58">H120+I120</f>
        <v>18.39</v>
      </c>
      <c r="K120" s="79">
        <f t="shared" ref="K120:K123" si="59">ROUND((F120*H120),2)</f>
        <v>57.93</v>
      </c>
      <c r="L120" s="79">
        <f t="shared" ref="L120:L123" si="60">ROUND((F120*I120),2)</f>
        <v>25.1</v>
      </c>
      <c r="M120" s="79">
        <f t="shared" ref="M120:M123" si="61">K120+L120</f>
        <v>83.03</v>
      </c>
      <c r="N120" s="80">
        <v>2.3755889367653018E-4</v>
      </c>
    </row>
    <row r="121" spans="1:14" s="58" customFormat="1" x14ac:dyDescent="0.2">
      <c r="A121" s="76" t="s">
        <v>242</v>
      </c>
      <c r="B121" s="77" t="s">
        <v>243</v>
      </c>
      <c r="C121" s="76" t="s">
        <v>96</v>
      </c>
      <c r="D121" s="76" t="s">
        <v>244</v>
      </c>
      <c r="E121" s="78" t="s">
        <v>7</v>
      </c>
      <c r="F121" s="79">
        <v>4.5149999999999997</v>
      </c>
      <c r="G121" s="79">
        <v>5.47</v>
      </c>
      <c r="H121" s="79">
        <v>3.11</v>
      </c>
      <c r="I121" s="79">
        <v>3.7</v>
      </c>
      <c r="J121" s="79">
        <f t="shared" si="58"/>
        <v>6.8100000000000005</v>
      </c>
      <c r="K121" s="79">
        <f t="shared" si="59"/>
        <v>14.04</v>
      </c>
      <c r="L121" s="79">
        <f t="shared" si="60"/>
        <v>16.71</v>
      </c>
      <c r="M121" s="79">
        <f t="shared" si="61"/>
        <v>30.75</v>
      </c>
      <c r="N121" s="80">
        <v>8.7950865851096438E-5</v>
      </c>
    </row>
    <row r="122" spans="1:14" s="58" customFormat="1" x14ac:dyDescent="0.2">
      <c r="A122" s="76" t="s">
        <v>245</v>
      </c>
      <c r="B122" s="77" t="s">
        <v>246</v>
      </c>
      <c r="C122" s="76" t="s">
        <v>96</v>
      </c>
      <c r="D122" s="76" t="s">
        <v>13</v>
      </c>
      <c r="E122" s="78" t="s">
        <v>7</v>
      </c>
      <c r="F122" s="79">
        <v>4.5149999999999997</v>
      </c>
      <c r="G122" s="79">
        <v>59.75</v>
      </c>
      <c r="H122" s="79">
        <v>37.549999999999997</v>
      </c>
      <c r="I122" s="79">
        <v>36.85</v>
      </c>
      <c r="J122" s="79">
        <f t="shared" si="58"/>
        <v>74.400000000000006</v>
      </c>
      <c r="K122" s="79">
        <f t="shared" si="59"/>
        <v>169.54</v>
      </c>
      <c r="L122" s="79">
        <f t="shared" si="60"/>
        <v>166.38</v>
      </c>
      <c r="M122" s="79">
        <f t="shared" si="61"/>
        <v>335.91999999999996</v>
      </c>
      <c r="N122" s="80">
        <v>9.6107922407422911E-4</v>
      </c>
    </row>
    <row r="123" spans="1:14" s="58" customFormat="1" ht="22.5" x14ac:dyDescent="0.2">
      <c r="A123" s="76" t="s">
        <v>247</v>
      </c>
      <c r="B123" s="77" t="s">
        <v>248</v>
      </c>
      <c r="C123" s="76" t="s">
        <v>96</v>
      </c>
      <c r="D123" s="76" t="s">
        <v>18</v>
      </c>
      <c r="E123" s="78" t="s">
        <v>7</v>
      </c>
      <c r="F123" s="79">
        <v>4.5149999999999997</v>
      </c>
      <c r="G123" s="79">
        <v>35.44</v>
      </c>
      <c r="H123" s="79">
        <v>21.41</v>
      </c>
      <c r="I123" s="79">
        <v>22.71</v>
      </c>
      <c r="J123" s="79">
        <f t="shared" si="58"/>
        <v>44.120000000000005</v>
      </c>
      <c r="K123" s="79">
        <f t="shared" si="59"/>
        <v>96.67</v>
      </c>
      <c r="L123" s="79">
        <f t="shared" si="60"/>
        <v>102.54</v>
      </c>
      <c r="M123" s="79">
        <f t="shared" si="61"/>
        <v>199.21</v>
      </c>
      <c r="N123" s="80">
        <v>5.6993534409689034E-4</v>
      </c>
    </row>
    <row r="124" spans="1:14" s="58" customFormat="1" x14ac:dyDescent="0.2">
      <c r="A124" s="72" t="s">
        <v>249</v>
      </c>
      <c r="B124" s="72"/>
      <c r="C124" s="72"/>
      <c r="D124" s="72" t="s">
        <v>262</v>
      </c>
      <c r="E124" s="72"/>
      <c r="F124" s="73"/>
      <c r="G124" s="73"/>
      <c r="H124" s="74"/>
      <c r="I124" s="74"/>
      <c r="J124" s="74"/>
      <c r="K124" s="74"/>
      <c r="L124" s="74"/>
      <c r="M124" s="73"/>
      <c r="N124" s="75">
        <v>1.0143246897049677E-3</v>
      </c>
    </row>
    <row r="125" spans="1:14" s="58" customFormat="1" x14ac:dyDescent="0.2">
      <c r="A125" s="76" t="s">
        <v>250</v>
      </c>
      <c r="B125" s="77" t="s">
        <v>112</v>
      </c>
      <c r="C125" s="76" t="s">
        <v>96</v>
      </c>
      <c r="D125" s="76" t="s">
        <v>113</v>
      </c>
      <c r="E125" s="78" t="s">
        <v>7</v>
      </c>
      <c r="F125" s="79">
        <v>0.253</v>
      </c>
      <c r="G125" s="79">
        <v>14.77</v>
      </c>
      <c r="H125" s="79">
        <v>12.83</v>
      </c>
      <c r="I125" s="79">
        <v>5.56</v>
      </c>
      <c r="J125" s="79">
        <f t="shared" ref="J125:J129" si="62">H125+I125</f>
        <v>18.39</v>
      </c>
      <c r="K125" s="79">
        <f t="shared" ref="K125:K129" si="63">ROUND((F125*H125),2)</f>
        <v>3.25</v>
      </c>
      <c r="L125" s="79">
        <f t="shared" ref="L125:L129" si="64">ROUND((F125*I125),2)</f>
        <v>1.41</v>
      </c>
      <c r="M125" s="79">
        <f t="shared" ref="M125:M129" si="65">K125+L125</f>
        <v>4.66</v>
      </c>
      <c r="N125" s="80">
        <v>1.3304213604671387E-5</v>
      </c>
    </row>
    <row r="126" spans="1:14" s="58" customFormat="1" ht="22.5" x14ac:dyDescent="0.2">
      <c r="A126" s="76" t="s">
        <v>253</v>
      </c>
      <c r="B126" s="77" t="s">
        <v>265</v>
      </c>
      <c r="C126" s="76" t="s">
        <v>96</v>
      </c>
      <c r="D126" s="76" t="s">
        <v>266</v>
      </c>
      <c r="E126" s="78" t="s">
        <v>7</v>
      </c>
      <c r="F126" s="79">
        <v>1.72</v>
      </c>
      <c r="G126" s="79">
        <v>80.31</v>
      </c>
      <c r="H126" s="79">
        <v>26.52</v>
      </c>
      <c r="I126" s="79">
        <v>73.48</v>
      </c>
      <c r="J126" s="79">
        <f t="shared" si="62"/>
        <v>100</v>
      </c>
      <c r="K126" s="79">
        <f t="shared" si="63"/>
        <v>45.61</v>
      </c>
      <c r="L126" s="79">
        <f t="shared" si="64"/>
        <v>126.39</v>
      </c>
      <c r="M126" s="79">
        <f t="shared" si="65"/>
        <v>172</v>
      </c>
      <c r="N126" s="80">
        <v>4.9211284731257607E-4</v>
      </c>
    </row>
    <row r="127" spans="1:14" s="58" customFormat="1" x14ac:dyDescent="0.2">
      <c r="A127" s="76" t="s">
        <v>256</v>
      </c>
      <c r="B127" s="77" t="s">
        <v>243</v>
      </c>
      <c r="C127" s="76" t="s">
        <v>96</v>
      </c>
      <c r="D127" s="76" t="s">
        <v>244</v>
      </c>
      <c r="E127" s="78" t="s">
        <v>7</v>
      </c>
      <c r="F127" s="79">
        <v>1.72</v>
      </c>
      <c r="G127" s="79">
        <v>5.47</v>
      </c>
      <c r="H127" s="79">
        <v>3.11</v>
      </c>
      <c r="I127" s="79">
        <v>3.7</v>
      </c>
      <c r="J127" s="79">
        <f t="shared" si="62"/>
        <v>6.8100000000000005</v>
      </c>
      <c r="K127" s="79">
        <f t="shared" si="63"/>
        <v>5.35</v>
      </c>
      <c r="L127" s="79">
        <f t="shared" si="64"/>
        <v>6.36</v>
      </c>
      <c r="M127" s="79">
        <f t="shared" si="65"/>
        <v>11.71</v>
      </c>
      <c r="N127" s="80">
        <v>3.3503729314129448E-5</v>
      </c>
    </row>
    <row r="128" spans="1:14" s="58" customFormat="1" ht="22.5" x14ac:dyDescent="0.2">
      <c r="A128" s="76" t="s">
        <v>259</v>
      </c>
      <c r="B128" s="77" t="s">
        <v>246</v>
      </c>
      <c r="C128" s="76" t="s">
        <v>96</v>
      </c>
      <c r="D128" s="76" t="s">
        <v>269</v>
      </c>
      <c r="E128" s="78" t="s">
        <v>7</v>
      </c>
      <c r="F128" s="79">
        <v>1.72</v>
      </c>
      <c r="G128" s="79">
        <v>59.75</v>
      </c>
      <c r="H128" s="79">
        <v>37.549999999999997</v>
      </c>
      <c r="I128" s="79">
        <v>36.85</v>
      </c>
      <c r="J128" s="79">
        <f t="shared" si="62"/>
        <v>74.400000000000006</v>
      </c>
      <c r="K128" s="79">
        <f t="shared" si="63"/>
        <v>64.59</v>
      </c>
      <c r="L128" s="79">
        <f t="shared" si="64"/>
        <v>63.38</v>
      </c>
      <c r="M128" s="79">
        <f t="shared" si="65"/>
        <v>127.97</v>
      </c>
      <c r="N128" s="80">
        <v>3.6610906943091413E-4</v>
      </c>
    </row>
    <row r="129" spans="1:14" s="58" customFormat="1" ht="22.5" x14ac:dyDescent="0.2">
      <c r="A129" s="76" t="s">
        <v>558</v>
      </c>
      <c r="B129" s="77" t="s">
        <v>270</v>
      </c>
      <c r="C129" s="76" t="s">
        <v>96</v>
      </c>
      <c r="D129" s="76" t="s">
        <v>271</v>
      </c>
      <c r="E129" s="78" t="s">
        <v>7</v>
      </c>
      <c r="F129" s="79">
        <v>1.72</v>
      </c>
      <c r="G129" s="79">
        <v>17.84</v>
      </c>
      <c r="H129" s="79">
        <v>9.57</v>
      </c>
      <c r="I129" s="79">
        <v>12.64</v>
      </c>
      <c r="J129" s="79">
        <f t="shared" si="62"/>
        <v>22.21</v>
      </c>
      <c r="K129" s="79">
        <f t="shared" si="63"/>
        <v>16.46</v>
      </c>
      <c r="L129" s="79">
        <f t="shared" si="64"/>
        <v>21.74</v>
      </c>
      <c r="M129" s="79">
        <f t="shared" si="65"/>
        <v>38.200000000000003</v>
      </c>
      <c r="N129" s="80">
        <v>1.0929483004267676E-4</v>
      </c>
    </row>
    <row r="130" spans="1:14" s="58" customFormat="1" x14ac:dyDescent="0.2">
      <c r="A130" s="72" t="s">
        <v>261</v>
      </c>
      <c r="B130" s="72"/>
      <c r="C130" s="72"/>
      <c r="D130" s="72" t="s">
        <v>273</v>
      </c>
      <c r="E130" s="72"/>
      <c r="F130" s="73"/>
      <c r="G130" s="73"/>
      <c r="H130" s="74"/>
      <c r="I130" s="74"/>
      <c r="J130" s="74"/>
      <c r="K130" s="74"/>
      <c r="L130" s="74"/>
      <c r="M130" s="73"/>
      <c r="N130" s="75">
        <v>6.6403762053939398E-4</v>
      </c>
    </row>
    <row r="131" spans="1:14" s="58" customFormat="1" x14ac:dyDescent="0.2">
      <c r="A131" s="76" t="s">
        <v>263</v>
      </c>
      <c r="B131" s="77" t="s">
        <v>112</v>
      </c>
      <c r="C131" s="76" t="s">
        <v>96</v>
      </c>
      <c r="D131" s="76" t="s">
        <v>241</v>
      </c>
      <c r="E131" s="78" t="s">
        <v>7</v>
      </c>
      <c r="F131" s="79">
        <v>1.58</v>
      </c>
      <c r="G131" s="79">
        <v>14.77</v>
      </c>
      <c r="H131" s="79">
        <v>12.83</v>
      </c>
      <c r="I131" s="79">
        <v>5.56</v>
      </c>
      <c r="J131" s="79">
        <f t="shared" ref="J131:J134" si="66">H131+I131</f>
        <v>18.39</v>
      </c>
      <c r="K131" s="79">
        <f t="shared" ref="K131:K134" si="67">ROUND((F131*H131),2)</f>
        <v>20.27</v>
      </c>
      <c r="L131" s="79">
        <f t="shared" ref="L131:L134" si="68">ROUND((F131*I131),2)</f>
        <v>8.7799999999999994</v>
      </c>
      <c r="M131" s="79">
        <f t="shared" ref="M131:M134" si="69">K131+L131</f>
        <v>29.049999999999997</v>
      </c>
      <c r="N131" s="80">
        <v>8.3115571014129853E-5</v>
      </c>
    </row>
    <row r="132" spans="1:14" s="58" customFormat="1" x14ac:dyDescent="0.2">
      <c r="A132" s="76" t="s">
        <v>264</v>
      </c>
      <c r="B132" s="77" t="s">
        <v>243</v>
      </c>
      <c r="C132" s="76" t="s">
        <v>96</v>
      </c>
      <c r="D132" s="76" t="s">
        <v>244</v>
      </c>
      <c r="E132" s="78" t="s">
        <v>7</v>
      </c>
      <c r="F132" s="79">
        <v>1.58</v>
      </c>
      <c r="G132" s="79">
        <v>5.47</v>
      </c>
      <c r="H132" s="79">
        <v>3.11</v>
      </c>
      <c r="I132" s="79">
        <v>3.7</v>
      </c>
      <c r="J132" s="79">
        <f t="shared" si="66"/>
        <v>6.8100000000000005</v>
      </c>
      <c r="K132" s="79">
        <f t="shared" si="67"/>
        <v>4.91</v>
      </c>
      <c r="L132" s="79">
        <f t="shared" si="68"/>
        <v>5.85</v>
      </c>
      <c r="M132" s="79">
        <f t="shared" si="69"/>
        <v>10.76</v>
      </c>
      <c r="N132" s="80">
        <v>3.0757052957036004E-5</v>
      </c>
    </row>
    <row r="133" spans="1:14" s="58" customFormat="1" ht="22.5" x14ac:dyDescent="0.2">
      <c r="A133" s="76" t="s">
        <v>267</v>
      </c>
      <c r="B133" s="77" t="s">
        <v>246</v>
      </c>
      <c r="C133" s="76" t="s">
        <v>96</v>
      </c>
      <c r="D133" s="76" t="s">
        <v>269</v>
      </c>
      <c r="E133" s="78" t="s">
        <v>7</v>
      </c>
      <c r="F133" s="79">
        <v>1.58</v>
      </c>
      <c r="G133" s="79">
        <v>59.75</v>
      </c>
      <c r="H133" s="79">
        <v>37.549999999999997</v>
      </c>
      <c r="I133" s="79">
        <v>36.85</v>
      </c>
      <c r="J133" s="79">
        <f t="shared" si="66"/>
        <v>74.400000000000006</v>
      </c>
      <c r="K133" s="79">
        <f t="shared" si="67"/>
        <v>59.33</v>
      </c>
      <c r="L133" s="79">
        <f t="shared" si="68"/>
        <v>58.22</v>
      </c>
      <c r="M133" s="79">
        <f t="shared" si="69"/>
        <v>117.55</v>
      </c>
      <c r="N133" s="80">
        <v>3.3632479768368206E-4</v>
      </c>
    </row>
    <row r="134" spans="1:14" s="58" customFormat="1" x14ac:dyDescent="0.2">
      <c r="A134" s="76" t="s">
        <v>268</v>
      </c>
      <c r="B134" s="77" t="s">
        <v>225</v>
      </c>
      <c r="C134" s="76" t="s">
        <v>96</v>
      </c>
      <c r="D134" s="76" t="s">
        <v>226</v>
      </c>
      <c r="E134" s="78" t="s">
        <v>7</v>
      </c>
      <c r="F134" s="79">
        <v>1.58</v>
      </c>
      <c r="G134" s="79">
        <v>38</v>
      </c>
      <c r="H134" s="79">
        <v>27.87</v>
      </c>
      <c r="I134" s="79">
        <v>19.440000000000001</v>
      </c>
      <c r="J134" s="79">
        <f t="shared" si="66"/>
        <v>47.31</v>
      </c>
      <c r="K134" s="79">
        <f t="shared" si="67"/>
        <v>44.03</v>
      </c>
      <c r="L134" s="79">
        <f t="shared" si="68"/>
        <v>30.72</v>
      </c>
      <c r="M134" s="79">
        <f t="shared" si="69"/>
        <v>74.75</v>
      </c>
      <c r="N134" s="80">
        <v>2.1384019888454612E-4</v>
      </c>
    </row>
    <row r="135" spans="1:14" s="58" customFormat="1" x14ac:dyDescent="0.2">
      <c r="A135" s="72" t="s">
        <v>272</v>
      </c>
      <c r="B135" s="72"/>
      <c r="C135" s="72"/>
      <c r="D135" s="72" t="s">
        <v>278</v>
      </c>
      <c r="E135" s="72"/>
      <c r="F135" s="73"/>
      <c r="G135" s="73"/>
      <c r="H135" s="74"/>
      <c r="I135" s="74"/>
      <c r="J135" s="74"/>
      <c r="K135" s="74"/>
      <c r="L135" s="74"/>
      <c r="M135" s="73"/>
      <c r="N135" s="75">
        <v>7.0054266599788913E-3</v>
      </c>
    </row>
    <row r="136" spans="1:14" s="58" customFormat="1" x14ac:dyDescent="0.2">
      <c r="A136" s="76" t="s">
        <v>274</v>
      </c>
      <c r="B136" s="77" t="s">
        <v>254</v>
      </c>
      <c r="C136" s="76" t="s">
        <v>96</v>
      </c>
      <c r="D136" s="76" t="s">
        <v>255</v>
      </c>
      <c r="E136" s="78" t="s">
        <v>7</v>
      </c>
      <c r="F136" s="79">
        <v>47.488500000000002</v>
      </c>
      <c r="G136" s="79">
        <v>2.4</v>
      </c>
      <c r="H136" s="79">
        <v>1.59</v>
      </c>
      <c r="I136" s="79">
        <v>1.39</v>
      </c>
      <c r="J136" s="79">
        <f t="shared" ref="J136:J138" si="70">H136+I136</f>
        <v>2.98</v>
      </c>
      <c r="K136" s="79">
        <f t="shared" ref="K136:K138" si="71">ROUND((F136*H136),2)</f>
        <v>75.510000000000005</v>
      </c>
      <c r="L136" s="79">
        <f t="shared" ref="L136:L138" si="72">ROUND((F136*I136),2)</f>
        <v>66.010000000000005</v>
      </c>
      <c r="M136" s="79">
        <f t="shared" ref="M136:M138" si="73">K136+L136</f>
        <v>141.52000000000001</v>
      </c>
      <c r="N136" s="80">
        <v>4.0487726176280603E-4</v>
      </c>
    </row>
    <row r="137" spans="1:14" s="58" customFormat="1" ht="33.75" x14ac:dyDescent="0.2">
      <c r="A137" s="76" t="s">
        <v>275</v>
      </c>
      <c r="B137" s="77" t="s">
        <v>257</v>
      </c>
      <c r="C137" s="76" t="s">
        <v>103</v>
      </c>
      <c r="D137" s="76" t="s">
        <v>281</v>
      </c>
      <c r="E137" s="78" t="s">
        <v>7</v>
      </c>
      <c r="F137" s="79">
        <v>47.488500000000002</v>
      </c>
      <c r="G137" s="79">
        <v>8.86</v>
      </c>
      <c r="H137" s="79">
        <v>5.31</v>
      </c>
      <c r="I137" s="79">
        <v>5.72</v>
      </c>
      <c r="J137" s="79">
        <f t="shared" si="70"/>
        <v>11.03</v>
      </c>
      <c r="K137" s="79">
        <f t="shared" si="71"/>
        <v>252.16</v>
      </c>
      <c r="L137" s="79">
        <f t="shared" si="72"/>
        <v>271.63</v>
      </c>
      <c r="M137" s="79">
        <f t="shared" si="73"/>
        <v>523.79</v>
      </c>
      <c r="N137" s="80">
        <v>1.4986266761270594E-3</v>
      </c>
    </row>
    <row r="138" spans="1:14" s="58" customFormat="1" ht="22.5" x14ac:dyDescent="0.2">
      <c r="A138" s="76" t="s">
        <v>276</v>
      </c>
      <c r="B138" s="77" t="s">
        <v>217</v>
      </c>
      <c r="C138" s="76" t="s">
        <v>96</v>
      </c>
      <c r="D138" s="76" t="s">
        <v>260</v>
      </c>
      <c r="E138" s="78" t="s">
        <v>7</v>
      </c>
      <c r="F138" s="79">
        <v>47.488500000000002</v>
      </c>
      <c r="G138" s="79">
        <v>30.16</v>
      </c>
      <c r="H138" s="79">
        <v>16.82</v>
      </c>
      <c r="I138" s="79">
        <v>20.73</v>
      </c>
      <c r="J138" s="79">
        <f t="shared" si="70"/>
        <v>37.549999999999997</v>
      </c>
      <c r="K138" s="79">
        <f t="shared" si="71"/>
        <v>798.76</v>
      </c>
      <c r="L138" s="79">
        <f t="shared" si="72"/>
        <v>984.44</v>
      </c>
      <c r="M138" s="79">
        <f t="shared" si="73"/>
        <v>1783.2</v>
      </c>
      <c r="N138" s="80">
        <v>5.1019227220890258E-3</v>
      </c>
    </row>
    <row r="139" spans="1:14" s="58" customFormat="1" x14ac:dyDescent="0.2">
      <c r="A139" s="72" t="s">
        <v>277</v>
      </c>
      <c r="B139" s="72"/>
      <c r="C139" s="72"/>
      <c r="D139" s="72" t="s">
        <v>284</v>
      </c>
      <c r="E139" s="72"/>
      <c r="F139" s="73"/>
      <c r="G139" s="73"/>
      <c r="H139" s="74"/>
      <c r="I139" s="74"/>
      <c r="J139" s="74"/>
      <c r="K139" s="74"/>
      <c r="L139" s="74"/>
      <c r="M139" s="73"/>
      <c r="N139" s="75">
        <v>3.8585509742933122E-2</v>
      </c>
    </row>
    <row r="140" spans="1:14" s="58" customFormat="1" ht="33.75" x14ac:dyDescent="0.2">
      <c r="A140" s="76" t="s">
        <v>279</v>
      </c>
      <c r="B140" s="77" t="s">
        <v>286</v>
      </c>
      <c r="C140" s="76" t="s">
        <v>103</v>
      </c>
      <c r="D140" s="76" t="s">
        <v>287</v>
      </c>
      <c r="E140" s="78" t="s">
        <v>7</v>
      </c>
      <c r="F140" s="79">
        <v>244.8468</v>
      </c>
      <c r="G140" s="79">
        <v>5.7</v>
      </c>
      <c r="H140" s="79">
        <v>6.63</v>
      </c>
      <c r="I140" s="79">
        <v>0.46</v>
      </c>
      <c r="J140" s="79">
        <f t="shared" ref="J140:J142" si="74">H140+I140</f>
        <v>7.09</v>
      </c>
      <c r="K140" s="79">
        <f t="shared" ref="K140:K142" si="75">ROUND((F140*H140),2)</f>
        <v>1623.33</v>
      </c>
      <c r="L140" s="79">
        <f t="shared" ref="L140:L142" si="76">ROUND((F140*I140),2)</f>
        <v>112.63</v>
      </c>
      <c r="M140" s="79">
        <f t="shared" ref="M140:M142" si="77">K140+L140</f>
        <v>1735.96</v>
      </c>
      <c r="N140" s="80">
        <v>4.9667919675624389E-3</v>
      </c>
    </row>
    <row r="141" spans="1:14" s="58" customFormat="1" ht="33.75" x14ac:dyDescent="0.2">
      <c r="A141" s="76" t="s">
        <v>280</v>
      </c>
      <c r="B141" s="77" t="s">
        <v>257</v>
      </c>
      <c r="C141" s="76" t="s">
        <v>103</v>
      </c>
      <c r="D141" s="76" t="s">
        <v>288</v>
      </c>
      <c r="E141" s="78" t="s">
        <v>7</v>
      </c>
      <c r="F141" s="79">
        <v>244.8468</v>
      </c>
      <c r="G141" s="79">
        <v>8.86</v>
      </c>
      <c r="H141" s="79">
        <v>5.31</v>
      </c>
      <c r="I141" s="79">
        <v>5.72</v>
      </c>
      <c r="J141" s="79">
        <f t="shared" si="74"/>
        <v>11.03</v>
      </c>
      <c r="K141" s="79">
        <f t="shared" si="75"/>
        <v>1300.1400000000001</v>
      </c>
      <c r="L141" s="79">
        <f t="shared" si="76"/>
        <v>1400.52</v>
      </c>
      <c r="M141" s="79">
        <f t="shared" si="77"/>
        <v>2700.66</v>
      </c>
      <c r="N141" s="80">
        <v>7.7269155943208235E-3</v>
      </c>
    </row>
    <row r="142" spans="1:14" s="58" customFormat="1" ht="22.5" x14ac:dyDescent="0.2">
      <c r="A142" s="76" t="s">
        <v>282</v>
      </c>
      <c r="B142" s="77" t="s">
        <v>289</v>
      </c>
      <c r="C142" s="76" t="s">
        <v>96</v>
      </c>
      <c r="D142" s="76" t="s">
        <v>290</v>
      </c>
      <c r="E142" s="78" t="s">
        <v>7</v>
      </c>
      <c r="F142" s="79">
        <v>244.8468</v>
      </c>
      <c r="G142" s="79">
        <v>29.69</v>
      </c>
      <c r="H142" s="79">
        <v>19.97</v>
      </c>
      <c r="I142" s="79">
        <v>16.989999999999998</v>
      </c>
      <c r="J142" s="79">
        <f t="shared" si="74"/>
        <v>36.959999999999994</v>
      </c>
      <c r="K142" s="79">
        <f t="shared" si="75"/>
        <v>4889.59</v>
      </c>
      <c r="L142" s="79">
        <f t="shared" si="76"/>
        <v>4159.95</v>
      </c>
      <c r="M142" s="79">
        <f t="shared" si="77"/>
        <v>9049.5400000000009</v>
      </c>
      <c r="N142" s="80">
        <v>2.5891802181049861E-2</v>
      </c>
    </row>
    <row r="143" spans="1:14" s="58" customFormat="1" x14ac:dyDescent="0.2">
      <c r="A143" s="72" t="s">
        <v>283</v>
      </c>
      <c r="B143" s="72"/>
      <c r="C143" s="72"/>
      <c r="D143" s="72" t="s">
        <v>292</v>
      </c>
      <c r="E143" s="72"/>
      <c r="F143" s="73"/>
      <c r="G143" s="73"/>
      <c r="H143" s="74"/>
      <c r="I143" s="74"/>
      <c r="J143" s="74"/>
      <c r="K143" s="74"/>
      <c r="L143" s="74"/>
      <c r="M143" s="73"/>
      <c r="N143" s="75">
        <v>5.1897877543039634E-4</v>
      </c>
    </row>
    <row r="144" spans="1:14" s="58" customFormat="1" x14ac:dyDescent="0.2">
      <c r="A144" s="76" t="s">
        <v>285</v>
      </c>
      <c r="B144" s="77" t="s">
        <v>251</v>
      </c>
      <c r="C144" s="76" t="s">
        <v>96</v>
      </c>
      <c r="D144" s="76" t="s">
        <v>252</v>
      </c>
      <c r="E144" s="78" t="s">
        <v>7</v>
      </c>
      <c r="F144" s="79">
        <v>56.51</v>
      </c>
      <c r="G144" s="79">
        <v>2.58</v>
      </c>
      <c r="H144" s="79">
        <v>2.16</v>
      </c>
      <c r="I144" s="79">
        <v>1.05</v>
      </c>
      <c r="J144" s="79">
        <f>H144+I144</f>
        <v>3.21</v>
      </c>
      <c r="K144" s="79">
        <f>ROUND((F144*H144),2)</f>
        <v>122.06</v>
      </c>
      <c r="L144" s="79">
        <f>ROUND((F144*I144),2)</f>
        <v>59.34</v>
      </c>
      <c r="M144" s="79">
        <f>K144+L144</f>
        <v>181.4</v>
      </c>
      <c r="N144" s="80">
        <v>5.1897877543039634E-4</v>
      </c>
    </row>
    <row r="145" spans="1:14" s="58" customFormat="1" x14ac:dyDescent="0.2">
      <c r="A145" s="72" t="s">
        <v>291</v>
      </c>
      <c r="B145" s="72"/>
      <c r="C145" s="72"/>
      <c r="D145" s="72" t="s">
        <v>295</v>
      </c>
      <c r="E145" s="72"/>
      <c r="F145" s="73"/>
      <c r="G145" s="73"/>
      <c r="H145" s="74"/>
      <c r="I145" s="74"/>
      <c r="J145" s="74"/>
      <c r="K145" s="74"/>
      <c r="L145" s="74"/>
      <c r="M145" s="73"/>
      <c r="N145" s="75">
        <v>1.5124745027607388E-3</v>
      </c>
    </row>
    <row r="146" spans="1:14" s="58" customFormat="1" ht="33.75" x14ac:dyDescent="0.2">
      <c r="A146" s="76" t="s">
        <v>293</v>
      </c>
      <c r="B146" s="77" t="s">
        <v>11</v>
      </c>
      <c r="C146" s="76" t="s">
        <v>70</v>
      </c>
      <c r="D146" s="76" t="s">
        <v>297</v>
      </c>
      <c r="E146" s="78" t="s">
        <v>7</v>
      </c>
      <c r="F146" s="79">
        <v>2.2050000000000001</v>
      </c>
      <c r="G146" s="79">
        <v>31.7</v>
      </c>
      <c r="H146" s="79">
        <v>39.46</v>
      </c>
      <c r="I146" s="79">
        <v>0.01</v>
      </c>
      <c r="J146" s="79">
        <f t="shared" ref="J146:J149" si="78">H146+I146</f>
        <v>39.47</v>
      </c>
      <c r="K146" s="79">
        <f t="shared" ref="K146:K149" si="79">ROUND((F146*H146),2)</f>
        <v>87.01</v>
      </c>
      <c r="L146" s="79">
        <f t="shared" ref="L146:L149" si="80">ROUND((F146*I146),2)</f>
        <v>0.02</v>
      </c>
      <c r="M146" s="79">
        <f t="shared" ref="M146:M149" si="81">K146+L146</f>
        <v>87.03</v>
      </c>
      <c r="N146" s="80">
        <v>2.4900337849775286E-4</v>
      </c>
    </row>
    <row r="147" spans="1:14" s="58" customFormat="1" x14ac:dyDescent="0.2">
      <c r="A147" s="76" t="s">
        <v>559</v>
      </c>
      <c r="B147" s="77" t="s">
        <v>298</v>
      </c>
      <c r="C147" s="76" t="s">
        <v>96</v>
      </c>
      <c r="D147" s="76" t="s">
        <v>299</v>
      </c>
      <c r="E147" s="78" t="s">
        <v>300</v>
      </c>
      <c r="F147" s="79">
        <v>4</v>
      </c>
      <c r="G147" s="79">
        <v>33.159999999999997</v>
      </c>
      <c r="H147" s="79">
        <v>30.15</v>
      </c>
      <c r="I147" s="79">
        <v>11.14</v>
      </c>
      <c r="J147" s="79">
        <f t="shared" si="78"/>
        <v>41.29</v>
      </c>
      <c r="K147" s="79">
        <f t="shared" si="79"/>
        <v>120.6</v>
      </c>
      <c r="L147" s="79">
        <f t="shared" si="80"/>
        <v>44.56</v>
      </c>
      <c r="M147" s="79">
        <f t="shared" si="81"/>
        <v>165.16</v>
      </c>
      <c r="N147" s="80">
        <v>4.7254277826828522E-4</v>
      </c>
    </row>
    <row r="148" spans="1:14" s="58" customFormat="1" x14ac:dyDescent="0.2">
      <c r="A148" s="76" t="s">
        <v>560</v>
      </c>
      <c r="B148" s="77" t="s">
        <v>301</v>
      </c>
      <c r="C148" s="76" t="s">
        <v>96</v>
      </c>
      <c r="D148" s="76" t="s">
        <v>302</v>
      </c>
      <c r="E148" s="78" t="s">
        <v>300</v>
      </c>
      <c r="F148" s="79">
        <v>4</v>
      </c>
      <c r="G148" s="79">
        <v>30.53</v>
      </c>
      <c r="H148" s="79">
        <v>26.88</v>
      </c>
      <c r="I148" s="79">
        <v>11.13</v>
      </c>
      <c r="J148" s="79">
        <f t="shared" si="78"/>
        <v>38.01</v>
      </c>
      <c r="K148" s="79">
        <f t="shared" si="79"/>
        <v>107.52</v>
      </c>
      <c r="L148" s="79">
        <f t="shared" si="80"/>
        <v>44.52</v>
      </c>
      <c r="M148" s="79">
        <f t="shared" si="81"/>
        <v>152.04</v>
      </c>
      <c r="N148" s="80">
        <v>4.3500486805467476E-4</v>
      </c>
    </row>
    <row r="149" spans="1:14" s="58" customFormat="1" ht="33.75" x14ac:dyDescent="0.2">
      <c r="A149" s="76" t="s">
        <v>561</v>
      </c>
      <c r="B149" s="77" t="s">
        <v>303</v>
      </c>
      <c r="C149" s="76" t="s">
        <v>70</v>
      </c>
      <c r="D149" s="76" t="s">
        <v>304</v>
      </c>
      <c r="E149" s="78" t="s">
        <v>7</v>
      </c>
      <c r="F149" s="79">
        <v>2.2050000000000001</v>
      </c>
      <c r="G149" s="79">
        <v>45.31</v>
      </c>
      <c r="H149" s="79">
        <v>56.41</v>
      </c>
      <c r="I149" s="79">
        <v>0.01</v>
      </c>
      <c r="J149" s="79">
        <f t="shared" si="78"/>
        <v>56.419999999999995</v>
      </c>
      <c r="K149" s="79">
        <f t="shared" si="79"/>
        <v>124.38</v>
      </c>
      <c r="L149" s="79">
        <f t="shared" si="80"/>
        <v>0.02</v>
      </c>
      <c r="M149" s="79">
        <f t="shared" si="81"/>
        <v>124.39999999999999</v>
      </c>
      <c r="N149" s="80">
        <v>3.5592347794002589E-4</v>
      </c>
    </row>
    <row r="150" spans="1:14" s="58" customFormat="1" x14ac:dyDescent="0.2">
      <c r="A150" s="72" t="s">
        <v>294</v>
      </c>
      <c r="B150" s="72"/>
      <c r="C150" s="72"/>
      <c r="D150" s="72" t="s">
        <v>306</v>
      </c>
      <c r="E150" s="72"/>
      <c r="F150" s="73"/>
      <c r="G150" s="73"/>
      <c r="H150" s="74"/>
      <c r="I150" s="74"/>
      <c r="J150" s="74"/>
      <c r="K150" s="74"/>
      <c r="L150" s="74"/>
      <c r="M150" s="73"/>
      <c r="N150" s="75">
        <v>1.213115391049606E-4</v>
      </c>
    </row>
    <row r="151" spans="1:14" s="58" customFormat="1" ht="33.75" x14ac:dyDescent="0.2">
      <c r="A151" s="76" t="s">
        <v>296</v>
      </c>
      <c r="B151" s="77" t="s">
        <v>214</v>
      </c>
      <c r="C151" s="76" t="s">
        <v>70</v>
      </c>
      <c r="D151" s="76" t="s">
        <v>215</v>
      </c>
      <c r="E151" s="78" t="s">
        <v>7</v>
      </c>
      <c r="F151" s="79">
        <v>0.14399999999999999</v>
      </c>
      <c r="G151" s="79">
        <v>236.48</v>
      </c>
      <c r="H151" s="79">
        <v>27.01</v>
      </c>
      <c r="I151" s="79">
        <v>267.45</v>
      </c>
      <c r="J151" s="79">
        <f>H151+I151</f>
        <v>294.45999999999998</v>
      </c>
      <c r="K151" s="79">
        <f>ROUND((F151*H151),2)</f>
        <v>3.89</v>
      </c>
      <c r="L151" s="79">
        <f>ROUND((F151*I151),2)</f>
        <v>38.51</v>
      </c>
      <c r="M151" s="79">
        <f>K151+L151</f>
        <v>42.4</v>
      </c>
      <c r="N151" s="80">
        <v>1.213115391049606E-4</v>
      </c>
    </row>
    <row r="152" spans="1:14" s="58" customFormat="1" x14ac:dyDescent="0.2">
      <c r="A152" s="72" t="s">
        <v>305</v>
      </c>
      <c r="B152" s="72"/>
      <c r="C152" s="72"/>
      <c r="D152" s="72" t="s">
        <v>309</v>
      </c>
      <c r="E152" s="72"/>
      <c r="F152" s="73"/>
      <c r="G152" s="73"/>
      <c r="H152" s="74"/>
      <c r="I152" s="74"/>
      <c r="J152" s="74"/>
      <c r="K152" s="74"/>
      <c r="L152" s="74"/>
      <c r="M152" s="73"/>
      <c r="N152" s="75">
        <v>1.1396417984973564E-3</v>
      </c>
    </row>
    <row r="153" spans="1:14" s="58" customFormat="1" ht="33.75" x14ac:dyDescent="0.2">
      <c r="A153" s="76" t="s">
        <v>307</v>
      </c>
      <c r="B153" s="77" t="s">
        <v>311</v>
      </c>
      <c r="C153" s="76" t="s">
        <v>70</v>
      </c>
      <c r="D153" s="76" t="s">
        <v>312</v>
      </c>
      <c r="E153" s="78" t="s">
        <v>16</v>
      </c>
      <c r="F153" s="79">
        <v>6</v>
      </c>
      <c r="G153" s="79">
        <v>10.86</v>
      </c>
      <c r="H153" s="79">
        <v>13.52</v>
      </c>
      <c r="I153" s="79">
        <v>0</v>
      </c>
      <c r="J153" s="79">
        <f t="shared" ref="J153:J155" si="82">H153+I153</f>
        <v>13.52</v>
      </c>
      <c r="K153" s="79">
        <f t="shared" ref="K153:K155" si="83">ROUND((F153*H153),2)</f>
        <v>81.12</v>
      </c>
      <c r="L153" s="79">
        <f t="shared" ref="L153:L155" si="84">ROUND((F153*I153),2)</f>
        <v>0</v>
      </c>
      <c r="M153" s="79">
        <f t="shared" ref="M153:M155" si="85">K153+L153</f>
        <v>81.12</v>
      </c>
      <c r="N153" s="80">
        <v>2.3209415217439631E-4</v>
      </c>
    </row>
    <row r="154" spans="1:14" s="58" customFormat="1" x14ac:dyDescent="0.2">
      <c r="A154" s="76" t="s">
        <v>562</v>
      </c>
      <c r="B154" s="77" t="s">
        <v>298</v>
      </c>
      <c r="C154" s="76" t="s">
        <v>96</v>
      </c>
      <c r="D154" s="76" t="s">
        <v>299</v>
      </c>
      <c r="E154" s="78" t="s">
        <v>300</v>
      </c>
      <c r="F154" s="79">
        <v>4</v>
      </c>
      <c r="G154" s="79">
        <v>33.159999999999997</v>
      </c>
      <c r="H154" s="79">
        <v>30.15</v>
      </c>
      <c r="I154" s="79">
        <v>11.14</v>
      </c>
      <c r="J154" s="79">
        <f t="shared" si="82"/>
        <v>41.29</v>
      </c>
      <c r="K154" s="79">
        <f t="shared" si="83"/>
        <v>120.6</v>
      </c>
      <c r="L154" s="79">
        <f t="shared" si="84"/>
        <v>44.56</v>
      </c>
      <c r="M154" s="79">
        <f t="shared" si="85"/>
        <v>165.16</v>
      </c>
      <c r="N154" s="80">
        <v>4.7254277826828522E-4</v>
      </c>
    </row>
    <row r="155" spans="1:14" s="58" customFormat="1" x14ac:dyDescent="0.2">
      <c r="A155" s="76" t="s">
        <v>563</v>
      </c>
      <c r="B155" s="77" t="s">
        <v>301</v>
      </c>
      <c r="C155" s="76" t="s">
        <v>96</v>
      </c>
      <c r="D155" s="76" t="s">
        <v>302</v>
      </c>
      <c r="E155" s="78" t="s">
        <v>300</v>
      </c>
      <c r="F155" s="79">
        <v>4</v>
      </c>
      <c r="G155" s="79">
        <v>30.53</v>
      </c>
      <c r="H155" s="79">
        <v>26.88</v>
      </c>
      <c r="I155" s="79">
        <v>11.13</v>
      </c>
      <c r="J155" s="79">
        <f t="shared" si="82"/>
        <v>38.01</v>
      </c>
      <c r="K155" s="79">
        <f t="shared" si="83"/>
        <v>107.52</v>
      </c>
      <c r="L155" s="79">
        <f t="shared" si="84"/>
        <v>44.52</v>
      </c>
      <c r="M155" s="79">
        <f t="shared" si="85"/>
        <v>152.04</v>
      </c>
      <c r="N155" s="80">
        <v>4.3500486805467476E-4</v>
      </c>
    </row>
    <row r="156" spans="1:14" s="58" customFormat="1" x14ac:dyDescent="0.2">
      <c r="A156" s="72" t="s">
        <v>308</v>
      </c>
      <c r="B156" s="72"/>
      <c r="C156" s="72"/>
      <c r="D156" s="72" t="s">
        <v>316</v>
      </c>
      <c r="E156" s="72"/>
      <c r="F156" s="73"/>
      <c r="G156" s="73"/>
      <c r="H156" s="74"/>
      <c r="I156" s="74"/>
      <c r="J156" s="74"/>
      <c r="K156" s="74"/>
      <c r="L156" s="74"/>
      <c r="M156" s="73"/>
      <c r="N156" s="75">
        <v>1.0347187616563867E-2</v>
      </c>
    </row>
    <row r="157" spans="1:14" s="58" customFormat="1" ht="33.75" x14ac:dyDescent="0.2">
      <c r="A157" s="76" t="s">
        <v>310</v>
      </c>
      <c r="B157" s="77" t="s">
        <v>257</v>
      </c>
      <c r="C157" s="76" t="s">
        <v>103</v>
      </c>
      <c r="D157" s="76" t="s">
        <v>258</v>
      </c>
      <c r="E157" s="78" t="s">
        <v>7</v>
      </c>
      <c r="F157" s="79">
        <v>65.659000000000006</v>
      </c>
      <c r="G157" s="79">
        <v>8.86</v>
      </c>
      <c r="H157" s="79">
        <v>5.31</v>
      </c>
      <c r="I157" s="79">
        <v>5.72</v>
      </c>
      <c r="J157" s="79">
        <f t="shared" ref="J157:J159" si="86">H157+I157</f>
        <v>11.03</v>
      </c>
      <c r="K157" s="79">
        <f t="shared" ref="K157:K159" si="87">ROUND((F157*H157),2)</f>
        <v>348.65</v>
      </c>
      <c r="L157" s="79">
        <f t="shared" ref="L157:L159" si="88">ROUND((F157*I157),2)</f>
        <v>375.57</v>
      </c>
      <c r="M157" s="79">
        <f t="shared" ref="M157:M159" si="89">K157+L157</f>
        <v>724.22</v>
      </c>
      <c r="N157" s="80">
        <v>2.0720525880944226E-3</v>
      </c>
    </row>
    <row r="158" spans="1:14" s="58" customFormat="1" ht="33.75" x14ac:dyDescent="0.2">
      <c r="A158" s="76" t="s">
        <v>313</v>
      </c>
      <c r="B158" s="77" t="s">
        <v>286</v>
      </c>
      <c r="C158" s="76" t="s">
        <v>103</v>
      </c>
      <c r="D158" s="76" t="s">
        <v>318</v>
      </c>
      <c r="E158" s="78" t="s">
        <v>7</v>
      </c>
      <c r="F158" s="79">
        <v>65.659000000000006</v>
      </c>
      <c r="G158" s="79">
        <v>5.7</v>
      </c>
      <c r="H158" s="79">
        <v>6.63</v>
      </c>
      <c r="I158" s="79">
        <v>0.46</v>
      </c>
      <c r="J158" s="79">
        <f t="shared" si="86"/>
        <v>7.09</v>
      </c>
      <c r="K158" s="79">
        <f t="shared" si="87"/>
        <v>435.32</v>
      </c>
      <c r="L158" s="79">
        <f t="shared" si="88"/>
        <v>30.2</v>
      </c>
      <c r="M158" s="79">
        <f t="shared" si="89"/>
        <v>465.52</v>
      </c>
      <c r="N158" s="80">
        <v>1.3319091434938976E-3</v>
      </c>
    </row>
    <row r="159" spans="1:14" s="58" customFormat="1" ht="22.5" x14ac:dyDescent="0.2">
      <c r="A159" s="76" t="s">
        <v>314</v>
      </c>
      <c r="B159" s="77" t="s">
        <v>289</v>
      </c>
      <c r="C159" s="76" t="s">
        <v>96</v>
      </c>
      <c r="D159" s="76" t="s">
        <v>290</v>
      </c>
      <c r="E159" s="78" t="s">
        <v>7</v>
      </c>
      <c r="F159" s="79">
        <v>65.659000000000006</v>
      </c>
      <c r="G159" s="79">
        <v>29.69</v>
      </c>
      <c r="H159" s="79">
        <v>19.97</v>
      </c>
      <c r="I159" s="79">
        <v>16.989999999999998</v>
      </c>
      <c r="J159" s="79">
        <f t="shared" si="86"/>
        <v>36.959999999999994</v>
      </c>
      <c r="K159" s="79">
        <f t="shared" si="87"/>
        <v>1311.21</v>
      </c>
      <c r="L159" s="79">
        <f t="shared" si="88"/>
        <v>1115.55</v>
      </c>
      <c r="M159" s="79">
        <f t="shared" si="89"/>
        <v>2426.7600000000002</v>
      </c>
      <c r="N159" s="80">
        <v>6.9432258849755459E-3</v>
      </c>
    </row>
    <row r="160" spans="1:14" s="58" customFormat="1" x14ac:dyDescent="0.2">
      <c r="A160" s="72" t="s">
        <v>315</v>
      </c>
      <c r="B160" s="72"/>
      <c r="C160" s="72"/>
      <c r="D160" s="72" t="s">
        <v>320</v>
      </c>
      <c r="E160" s="72"/>
      <c r="F160" s="73"/>
      <c r="G160" s="73"/>
      <c r="H160" s="74"/>
      <c r="I160" s="74"/>
      <c r="J160" s="74"/>
      <c r="K160" s="74"/>
      <c r="L160" s="74"/>
      <c r="M160" s="73"/>
      <c r="N160" s="75">
        <v>2.6088275374218203E-3</v>
      </c>
    </row>
    <row r="161" spans="1:14" s="58" customFormat="1" ht="22.5" x14ac:dyDescent="0.2">
      <c r="A161" s="76" t="s">
        <v>317</v>
      </c>
      <c r="B161" s="77" t="s">
        <v>322</v>
      </c>
      <c r="C161" s="76" t="s">
        <v>15</v>
      </c>
      <c r="D161" s="76" t="s">
        <v>323</v>
      </c>
      <c r="E161" s="78" t="s">
        <v>16</v>
      </c>
      <c r="F161" s="79">
        <v>53.23</v>
      </c>
      <c r="G161" s="79">
        <v>13.76</v>
      </c>
      <c r="H161" s="79">
        <v>10.9</v>
      </c>
      <c r="I161" s="79">
        <v>6.23</v>
      </c>
      <c r="J161" s="79">
        <f>H161+I161</f>
        <v>17.130000000000003</v>
      </c>
      <c r="K161" s="79">
        <f>ROUND((F161*H161),2)</f>
        <v>580.21</v>
      </c>
      <c r="L161" s="79">
        <f>ROUND((F161*I161),2)</f>
        <v>331.62</v>
      </c>
      <c r="M161" s="79">
        <f>K161+L161</f>
        <v>911.83</v>
      </c>
      <c r="N161" s="80">
        <v>2.6088275374218203E-3</v>
      </c>
    </row>
    <row r="162" spans="1:14" s="58" customFormat="1" x14ac:dyDescent="0.2">
      <c r="A162" s="72" t="s">
        <v>319</v>
      </c>
      <c r="B162" s="72"/>
      <c r="C162" s="72"/>
      <c r="D162" s="72" t="s">
        <v>325</v>
      </c>
      <c r="E162" s="72"/>
      <c r="F162" s="73"/>
      <c r="G162" s="73"/>
      <c r="H162" s="74"/>
      <c r="I162" s="74"/>
      <c r="J162" s="74"/>
      <c r="K162" s="74"/>
      <c r="L162" s="74"/>
      <c r="M162" s="73"/>
      <c r="N162" s="75">
        <v>9.8806245816146689E-3</v>
      </c>
    </row>
    <row r="163" spans="1:14" s="58" customFormat="1" ht="22.5" x14ac:dyDescent="0.2">
      <c r="A163" s="76" t="s">
        <v>321</v>
      </c>
      <c r="B163" s="77" t="s">
        <v>327</v>
      </c>
      <c r="C163" s="76" t="s">
        <v>96</v>
      </c>
      <c r="D163" s="76" t="s">
        <v>328</v>
      </c>
      <c r="E163" s="78" t="s">
        <v>50</v>
      </c>
      <c r="F163" s="79">
        <v>1</v>
      </c>
      <c r="G163" s="79">
        <v>2773.38</v>
      </c>
      <c r="H163" s="79">
        <v>150.91999999999999</v>
      </c>
      <c r="I163" s="79">
        <v>3302.49</v>
      </c>
      <c r="J163" s="79">
        <f>H163+I163</f>
        <v>3453.41</v>
      </c>
      <c r="K163" s="79">
        <f>ROUND((F163*H163),2)</f>
        <v>150.91999999999999</v>
      </c>
      <c r="L163" s="79">
        <f>ROUND((F163*I163),2)</f>
        <v>3302.49</v>
      </c>
      <c r="M163" s="79">
        <f>K163+L163</f>
        <v>3453.41</v>
      </c>
      <c r="N163" s="80">
        <v>9.8806245816146689E-3</v>
      </c>
    </row>
    <row r="164" spans="1:14" s="58" customFormat="1" x14ac:dyDescent="0.2">
      <c r="A164" s="72" t="s">
        <v>324</v>
      </c>
      <c r="B164" s="72"/>
      <c r="C164" s="72"/>
      <c r="D164" s="72" t="s">
        <v>330</v>
      </c>
      <c r="E164" s="72"/>
      <c r="F164" s="73"/>
      <c r="G164" s="73"/>
      <c r="H164" s="74"/>
      <c r="I164" s="74"/>
      <c r="J164" s="74"/>
      <c r="K164" s="74"/>
      <c r="L164" s="74"/>
      <c r="M164" s="73"/>
      <c r="N164" s="75">
        <v>2.4795906925781631E-3</v>
      </c>
    </row>
    <row r="165" spans="1:14" s="58" customFormat="1" ht="22.5" x14ac:dyDescent="0.2">
      <c r="A165" s="76" t="s">
        <v>326</v>
      </c>
      <c r="B165" s="77" t="s">
        <v>61</v>
      </c>
      <c r="C165" s="76" t="s">
        <v>15</v>
      </c>
      <c r="D165" s="76" t="s">
        <v>332</v>
      </c>
      <c r="E165" s="78" t="s">
        <v>7</v>
      </c>
      <c r="F165" s="79">
        <v>1.5</v>
      </c>
      <c r="G165" s="79">
        <v>464</v>
      </c>
      <c r="H165" s="79">
        <v>0</v>
      </c>
      <c r="I165" s="79">
        <v>577.77</v>
      </c>
      <c r="J165" s="79">
        <f>H165+I165</f>
        <v>577.77</v>
      </c>
      <c r="K165" s="79">
        <f>ROUND((F165*H165),2)</f>
        <v>0</v>
      </c>
      <c r="L165" s="79">
        <f>ROUND((F165*I165),2)</f>
        <v>866.66</v>
      </c>
      <c r="M165" s="79">
        <f>K165+L165</f>
        <v>866.66</v>
      </c>
      <c r="N165" s="80">
        <v>2.4795906925781631E-3</v>
      </c>
    </row>
    <row r="166" spans="1:14" s="58" customFormat="1" x14ac:dyDescent="0.2">
      <c r="A166" s="72" t="s">
        <v>329</v>
      </c>
      <c r="B166" s="72"/>
      <c r="C166" s="72"/>
      <c r="D166" s="72" t="s">
        <v>334</v>
      </c>
      <c r="E166" s="72"/>
      <c r="F166" s="73"/>
      <c r="G166" s="73"/>
      <c r="H166" s="74"/>
      <c r="I166" s="74"/>
      <c r="J166" s="74"/>
      <c r="K166" s="74"/>
      <c r="L166" s="74"/>
      <c r="M166" s="73"/>
      <c r="N166" s="75">
        <v>1.1994420928094503E-2</v>
      </c>
    </row>
    <row r="167" spans="1:14" s="58" customFormat="1" x14ac:dyDescent="0.2">
      <c r="A167" s="76" t="s">
        <v>331</v>
      </c>
      <c r="B167" s="77" t="s">
        <v>251</v>
      </c>
      <c r="C167" s="76" t="s">
        <v>96</v>
      </c>
      <c r="D167" s="76" t="s">
        <v>252</v>
      </c>
      <c r="E167" s="78" t="s">
        <v>7</v>
      </c>
      <c r="F167" s="79">
        <v>196.91</v>
      </c>
      <c r="G167" s="79">
        <v>2.58</v>
      </c>
      <c r="H167" s="79">
        <v>2.16</v>
      </c>
      <c r="I167" s="79">
        <v>1.05</v>
      </c>
      <c r="J167" s="79">
        <f t="shared" ref="J167:J168" si="90">H167+I167</f>
        <v>3.21</v>
      </c>
      <c r="K167" s="79">
        <f t="shared" ref="K167:K168" si="91">ROUND((F167*H167),2)</f>
        <v>425.33</v>
      </c>
      <c r="L167" s="79">
        <f t="shared" ref="L167:L168" si="92">ROUND((F167*I167),2)</f>
        <v>206.76</v>
      </c>
      <c r="M167" s="79">
        <f t="shared" ref="M167:M168" si="93">K167+L167</f>
        <v>632.08999999999992</v>
      </c>
      <c r="N167" s="80">
        <v>1.8084574914496109E-3</v>
      </c>
    </row>
    <row r="168" spans="1:14" s="58" customFormat="1" x14ac:dyDescent="0.2">
      <c r="A168" s="76" t="s">
        <v>564</v>
      </c>
      <c r="B168" s="77" t="s">
        <v>597</v>
      </c>
      <c r="C168" s="76" t="s">
        <v>96</v>
      </c>
      <c r="D168" s="76" t="s">
        <v>151</v>
      </c>
      <c r="E168" s="78" t="s">
        <v>7</v>
      </c>
      <c r="F168" s="79">
        <v>196.91</v>
      </c>
      <c r="G168" s="79">
        <v>14.52</v>
      </c>
      <c r="H168" s="79">
        <v>6.12</v>
      </c>
      <c r="I168" s="79">
        <v>11.96</v>
      </c>
      <c r="J168" s="79">
        <f t="shared" si="90"/>
        <v>18.080000000000002</v>
      </c>
      <c r="K168" s="79">
        <f t="shared" si="91"/>
        <v>1205.0899999999999</v>
      </c>
      <c r="L168" s="79">
        <f t="shared" si="92"/>
        <v>2355.04</v>
      </c>
      <c r="M168" s="79">
        <f t="shared" si="93"/>
        <v>3560.13</v>
      </c>
      <c r="N168" s="80">
        <v>1.0185963436644891E-2</v>
      </c>
    </row>
    <row r="169" spans="1:14" s="58" customFormat="1" x14ac:dyDescent="0.2">
      <c r="A169" s="72" t="s">
        <v>333</v>
      </c>
      <c r="B169" s="72"/>
      <c r="C169" s="72"/>
      <c r="D169" s="72" t="s">
        <v>339</v>
      </c>
      <c r="E169" s="72"/>
      <c r="F169" s="73"/>
      <c r="G169" s="73"/>
      <c r="H169" s="74"/>
      <c r="I169" s="74"/>
      <c r="J169" s="74"/>
      <c r="K169" s="74"/>
      <c r="L169" s="74"/>
      <c r="M169" s="73"/>
      <c r="N169" s="75">
        <v>4.5958189920825053E-3</v>
      </c>
    </row>
    <row r="170" spans="1:14" s="58" customFormat="1" ht="22.5" x14ac:dyDescent="0.2">
      <c r="A170" s="76" t="s">
        <v>335</v>
      </c>
      <c r="B170" s="77" t="s">
        <v>341</v>
      </c>
      <c r="C170" s="76" t="s">
        <v>15</v>
      </c>
      <c r="D170" s="76" t="s">
        <v>342</v>
      </c>
      <c r="E170" s="78" t="s">
        <v>23</v>
      </c>
      <c r="F170" s="79">
        <v>1</v>
      </c>
      <c r="G170" s="79">
        <v>1290</v>
      </c>
      <c r="H170" s="79">
        <v>0</v>
      </c>
      <c r="I170" s="79">
        <v>1606.3</v>
      </c>
      <c r="J170" s="79">
        <f>H170+I170</f>
        <v>1606.3</v>
      </c>
      <c r="K170" s="79">
        <f>ROUND((F170*H170),2)</f>
        <v>0</v>
      </c>
      <c r="L170" s="79">
        <f>ROUND((F170*I170),2)</f>
        <v>1606.3</v>
      </c>
      <c r="M170" s="79">
        <f>K170+L170</f>
        <v>1606.3</v>
      </c>
      <c r="N170" s="80">
        <v>4.5958189920825053E-3</v>
      </c>
    </row>
    <row r="171" spans="1:14" s="58" customFormat="1" x14ac:dyDescent="0.2">
      <c r="A171" s="72" t="s">
        <v>336</v>
      </c>
      <c r="B171" s="72"/>
      <c r="C171" s="72"/>
      <c r="D171" s="72" t="s">
        <v>344</v>
      </c>
      <c r="E171" s="72"/>
      <c r="F171" s="73"/>
      <c r="G171" s="73"/>
      <c r="H171" s="74"/>
      <c r="I171" s="74"/>
      <c r="J171" s="74"/>
      <c r="K171" s="74"/>
      <c r="L171" s="74"/>
      <c r="M171" s="73"/>
      <c r="N171" s="75">
        <v>3.7940183855076429E-3</v>
      </c>
    </row>
    <row r="172" spans="1:14" s="58" customFormat="1" ht="33.75" x14ac:dyDescent="0.2">
      <c r="A172" s="76" t="s">
        <v>337</v>
      </c>
      <c r="B172" s="77" t="s">
        <v>346</v>
      </c>
      <c r="C172" s="76" t="s">
        <v>96</v>
      </c>
      <c r="D172" s="76" t="s">
        <v>347</v>
      </c>
      <c r="E172" s="78" t="s">
        <v>7</v>
      </c>
      <c r="F172" s="79">
        <v>8.8789999999999996</v>
      </c>
      <c r="G172" s="79">
        <v>54.73</v>
      </c>
      <c r="H172" s="79">
        <v>26.52</v>
      </c>
      <c r="I172" s="79">
        <v>41.62</v>
      </c>
      <c r="J172" s="79">
        <f t="shared" ref="J172:J174" si="94">H172+I172</f>
        <v>68.14</v>
      </c>
      <c r="K172" s="79">
        <f t="shared" ref="K172:K174" si="95">ROUND((F172*H172),2)</f>
        <v>235.47</v>
      </c>
      <c r="L172" s="79">
        <f t="shared" ref="L172:L174" si="96">ROUND((F172*I172),2)</f>
        <v>369.54</v>
      </c>
      <c r="M172" s="79">
        <f t="shared" ref="M172:M174" si="97">K172+L172</f>
        <v>605.01</v>
      </c>
      <c r="N172" s="80">
        <v>1.7310069404219862E-3</v>
      </c>
    </row>
    <row r="173" spans="1:14" s="58" customFormat="1" x14ac:dyDescent="0.2">
      <c r="A173" s="76" t="s">
        <v>565</v>
      </c>
      <c r="B173" s="77" t="s">
        <v>243</v>
      </c>
      <c r="C173" s="76" t="s">
        <v>96</v>
      </c>
      <c r="D173" s="76" t="s">
        <v>244</v>
      </c>
      <c r="E173" s="78" t="s">
        <v>7</v>
      </c>
      <c r="F173" s="79">
        <v>8.8789999999999996</v>
      </c>
      <c r="G173" s="79">
        <v>5.47</v>
      </c>
      <c r="H173" s="79">
        <v>3.11</v>
      </c>
      <c r="I173" s="79">
        <v>3.7</v>
      </c>
      <c r="J173" s="79">
        <f t="shared" si="94"/>
        <v>6.8100000000000005</v>
      </c>
      <c r="K173" s="79">
        <f t="shared" si="95"/>
        <v>27.61</v>
      </c>
      <c r="L173" s="79">
        <f t="shared" si="96"/>
        <v>32.85</v>
      </c>
      <c r="M173" s="79">
        <f t="shared" si="97"/>
        <v>60.46</v>
      </c>
      <c r="N173" s="80">
        <v>1.7298338807278108E-4</v>
      </c>
    </row>
    <row r="174" spans="1:14" s="58" customFormat="1" ht="22.5" x14ac:dyDescent="0.2">
      <c r="A174" s="76" t="s">
        <v>566</v>
      </c>
      <c r="B174" s="77" t="s">
        <v>246</v>
      </c>
      <c r="C174" s="76" t="s">
        <v>96</v>
      </c>
      <c r="D174" s="76" t="s">
        <v>269</v>
      </c>
      <c r="E174" s="78" t="s">
        <v>7</v>
      </c>
      <c r="F174" s="79">
        <v>8.8789999999999996</v>
      </c>
      <c r="G174" s="79">
        <v>59.75</v>
      </c>
      <c r="H174" s="79">
        <v>37.549999999999997</v>
      </c>
      <c r="I174" s="79">
        <v>36.85</v>
      </c>
      <c r="J174" s="79">
        <f t="shared" si="94"/>
        <v>74.400000000000006</v>
      </c>
      <c r="K174" s="79">
        <f t="shared" si="95"/>
        <v>333.41</v>
      </c>
      <c r="L174" s="79">
        <f t="shared" si="96"/>
        <v>327.19</v>
      </c>
      <c r="M174" s="79">
        <f t="shared" si="97"/>
        <v>660.6</v>
      </c>
      <c r="N174" s="80">
        <v>1.8900280570128755E-3</v>
      </c>
    </row>
    <row r="175" spans="1:14" s="58" customFormat="1" x14ac:dyDescent="0.2">
      <c r="A175" s="72" t="s">
        <v>338</v>
      </c>
      <c r="B175" s="72"/>
      <c r="C175" s="72"/>
      <c r="D175" s="72" t="s">
        <v>351</v>
      </c>
      <c r="E175" s="72"/>
      <c r="F175" s="73"/>
      <c r="G175" s="73"/>
      <c r="H175" s="74"/>
      <c r="I175" s="74"/>
      <c r="J175" s="74"/>
      <c r="K175" s="74"/>
      <c r="L175" s="74"/>
      <c r="M175" s="73"/>
      <c r="N175" s="75">
        <v>5.0475127801277282E-2</v>
      </c>
    </row>
    <row r="176" spans="1:14" s="58" customFormat="1" ht="33.75" x14ac:dyDescent="0.2">
      <c r="A176" s="76" t="s">
        <v>340</v>
      </c>
      <c r="B176" s="77" t="s">
        <v>55</v>
      </c>
      <c r="C176" s="76" t="s">
        <v>70</v>
      </c>
      <c r="D176" s="76" t="s">
        <v>56</v>
      </c>
      <c r="E176" s="78" t="s">
        <v>7</v>
      </c>
      <c r="F176" s="79">
        <v>566.63049999999998</v>
      </c>
      <c r="G176" s="79">
        <v>6.33</v>
      </c>
      <c r="H176" s="79">
        <v>7.42</v>
      </c>
      <c r="I176" s="79">
        <v>0.46</v>
      </c>
      <c r="J176" s="79">
        <f t="shared" ref="J176:J179" si="98">H176+I176</f>
        <v>7.88</v>
      </c>
      <c r="K176" s="79">
        <f t="shared" ref="K176:K179" si="99">ROUND((F176*H176),2)</f>
        <v>4204.3999999999996</v>
      </c>
      <c r="L176" s="79">
        <f t="shared" ref="L176:L179" si="100">ROUND((F176*I176),2)</f>
        <v>260.64999999999998</v>
      </c>
      <c r="M176" s="79">
        <f t="shared" ref="M176:M179" si="101">K176+L176</f>
        <v>4465.0499999999993</v>
      </c>
      <c r="N176" s="80">
        <v>1.2775020626538049E-2</v>
      </c>
    </row>
    <row r="177" spans="1:14" s="58" customFormat="1" x14ac:dyDescent="0.2">
      <c r="A177" s="76" t="s">
        <v>567</v>
      </c>
      <c r="B177" s="77" t="s">
        <v>225</v>
      </c>
      <c r="C177" s="76" t="s">
        <v>96</v>
      </c>
      <c r="D177" s="76" t="s">
        <v>568</v>
      </c>
      <c r="E177" s="78" t="s">
        <v>7</v>
      </c>
      <c r="F177" s="79">
        <v>3</v>
      </c>
      <c r="G177" s="79">
        <v>38</v>
      </c>
      <c r="H177" s="79">
        <v>27.87</v>
      </c>
      <c r="I177" s="79">
        <v>19.440000000000001</v>
      </c>
      <c r="J177" s="79">
        <f t="shared" si="98"/>
        <v>47.31</v>
      </c>
      <c r="K177" s="79">
        <f t="shared" si="99"/>
        <v>83.61</v>
      </c>
      <c r="L177" s="79">
        <f t="shared" si="100"/>
        <v>58.32</v>
      </c>
      <c r="M177" s="79">
        <f t="shared" si="101"/>
        <v>141.93</v>
      </c>
      <c r="N177" s="80">
        <v>4.0607893266903438E-4</v>
      </c>
    </row>
    <row r="178" spans="1:14" s="58" customFormat="1" ht="22.5" x14ac:dyDescent="0.2">
      <c r="A178" s="76" t="s">
        <v>569</v>
      </c>
      <c r="B178" s="77" t="s">
        <v>570</v>
      </c>
      <c r="C178" s="76" t="s">
        <v>15</v>
      </c>
      <c r="D178" s="76" t="s">
        <v>226</v>
      </c>
      <c r="E178" s="78" t="s">
        <v>16</v>
      </c>
      <c r="F178" s="79">
        <v>2</v>
      </c>
      <c r="G178" s="79">
        <v>180.66</v>
      </c>
      <c r="H178" s="79">
        <v>169.23</v>
      </c>
      <c r="I178" s="79">
        <v>55.72</v>
      </c>
      <c r="J178" s="79">
        <f t="shared" si="98"/>
        <v>224.95</v>
      </c>
      <c r="K178" s="79">
        <f t="shared" si="99"/>
        <v>338.46</v>
      </c>
      <c r="L178" s="79">
        <f t="shared" si="100"/>
        <v>111.44</v>
      </c>
      <c r="M178" s="79">
        <f t="shared" si="101"/>
        <v>449.9</v>
      </c>
      <c r="N178" s="80">
        <v>1.2872184302670231E-3</v>
      </c>
    </row>
    <row r="179" spans="1:14" s="58" customFormat="1" ht="22.5" x14ac:dyDescent="0.2">
      <c r="A179" s="76" t="s">
        <v>571</v>
      </c>
      <c r="B179" s="77" t="s">
        <v>270</v>
      </c>
      <c r="C179" s="76" t="s">
        <v>96</v>
      </c>
      <c r="D179" s="76" t="s">
        <v>271</v>
      </c>
      <c r="E179" s="78" t="s">
        <v>7</v>
      </c>
      <c r="F179" s="79">
        <v>566.63049999999998</v>
      </c>
      <c r="G179" s="79">
        <v>17.84</v>
      </c>
      <c r="H179" s="79">
        <v>9.57</v>
      </c>
      <c r="I179" s="79">
        <v>12.64</v>
      </c>
      <c r="J179" s="79">
        <f t="shared" si="98"/>
        <v>22.21</v>
      </c>
      <c r="K179" s="79">
        <f t="shared" si="99"/>
        <v>5422.65</v>
      </c>
      <c r="L179" s="79">
        <f t="shared" si="100"/>
        <v>7162.21</v>
      </c>
      <c r="M179" s="79">
        <f t="shared" si="101"/>
        <v>12584.86</v>
      </c>
      <c r="N179" s="80">
        <v>3.6006809811803174E-2</v>
      </c>
    </row>
    <row r="180" spans="1:14" s="58" customFormat="1" x14ac:dyDescent="0.2">
      <c r="A180" s="72" t="s">
        <v>343</v>
      </c>
      <c r="B180" s="72"/>
      <c r="C180" s="72"/>
      <c r="D180" s="72" t="s">
        <v>355</v>
      </c>
      <c r="E180" s="72"/>
      <c r="F180" s="73"/>
      <c r="G180" s="73"/>
      <c r="H180" s="74"/>
      <c r="I180" s="74"/>
      <c r="J180" s="74"/>
      <c r="K180" s="74"/>
      <c r="L180" s="74"/>
      <c r="M180" s="73"/>
      <c r="N180" s="75">
        <v>3.885451235865596E-2</v>
      </c>
    </row>
    <row r="181" spans="1:14" s="58" customFormat="1" ht="33.75" x14ac:dyDescent="0.2">
      <c r="A181" s="76" t="s">
        <v>345</v>
      </c>
      <c r="B181" s="77" t="s">
        <v>55</v>
      </c>
      <c r="C181" s="76" t="s">
        <v>70</v>
      </c>
      <c r="D181" s="76" t="s">
        <v>56</v>
      </c>
      <c r="E181" s="78" t="s">
        <v>7</v>
      </c>
      <c r="F181" s="79">
        <v>448.17399999999998</v>
      </c>
      <c r="G181" s="79">
        <v>6.33</v>
      </c>
      <c r="H181" s="79">
        <v>7.42</v>
      </c>
      <c r="I181" s="79">
        <v>0.46</v>
      </c>
      <c r="J181" s="79">
        <f t="shared" ref="J181:J184" si="102">H181+I181</f>
        <v>7.88</v>
      </c>
      <c r="K181" s="79">
        <f t="shared" ref="K181:K184" si="103">ROUND((F181*H181),2)</f>
        <v>3325.45</v>
      </c>
      <c r="L181" s="79">
        <f t="shared" ref="L181:L184" si="104">ROUND((F181*I181),2)</f>
        <v>206.16</v>
      </c>
      <c r="M181" s="79">
        <f t="shared" ref="M181:M184" si="105">K181+L181</f>
        <v>3531.6099999999997</v>
      </c>
      <c r="N181" s="80">
        <v>1.0104364259869573E-2</v>
      </c>
    </row>
    <row r="182" spans="1:14" s="58" customFormat="1" x14ac:dyDescent="0.2">
      <c r="A182" s="76" t="s">
        <v>348</v>
      </c>
      <c r="B182" s="77" t="s">
        <v>225</v>
      </c>
      <c r="C182" s="76" t="s">
        <v>96</v>
      </c>
      <c r="D182" s="76" t="s">
        <v>568</v>
      </c>
      <c r="E182" s="78" t="s">
        <v>7</v>
      </c>
      <c r="F182" s="79">
        <v>2</v>
      </c>
      <c r="G182" s="79">
        <v>38</v>
      </c>
      <c r="H182" s="79">
        <v>27.87</v>
      </c>
      <c r="I182" s="79">
        <v>19.440000000000001</v>
      </c>
      <c r="J182" s="79">
        <f t="shared" si="102"/>
        <v>47.31</v>
      </c>
      <c r="K182" s="79">
        <f t="shared" si="103"/>
        <v>55.74</v>
      </c>
      <c r="L182" s="79">
        <f t="shared" si="104"/>
        <v>38.880000000000003</v>
      </c>
      <c r="M182" s="79">
        <f t="shared" si="105"/>
        <v>94.62</v>
      </c>
      <c r="N182" s="80">
        <v>2.7071928844602292E-4</v>
      </c>
    </row>
    <row r="183" spans="1:14" s="58" customFormat="1" x14ac:dyDescent="0.2">
      <c r="A183" s="76" t="s">
        <v>349</v>
      </c>
      <c r="B183" s="77" t="s">
        <v>225</v>
      </c>
      <c r="C183" s="76" t="s">
        <v>96</v>
      </c>
      <c r="D183" s="76" t="s">
        <v>226</v>
      </c>
      <c r="E183" s="78" t="s">
        <v>7</v>
      </c>
      <c r="F183" s="79">
        <v>0</v>
      </c>
      <c r="G183" s="79">
        <v>38</v>
      </c>
      <c r="H183" s="79">
        <v>27.87</v>
      </c>
      <c r="I183" s="79">
        <v>19.440000000000001</v>
      </c>
      <c r="J183" s="79">
        <f t="shared" si="102"/>
        <v>47.31</v>
      </c>
      <c r="K183" s="79">
        <f t="shared" si="103"/>
        <v>0</v>
      </c>
      <c r="L183" s="79">
        <f t="shared" si="104"/>
        <v>0</v>
      </c>
      <c r="M183" s="79">
        <f t="shared" si="105"/>
        <v>0</v>
      </c>
      <c r="N183" s="80">
        <v>0</v>
      </c>
    </row>
    <row r="184" spans="1:14" s="58" customFormat="1" ht="22.5" x14ac:dyDescent="0.2">
      <c r="A184" s="76" t="s">
        <v>572</v>
      </c>
      <c r="B184" s="77" t="s">
        <v>270</v>
      </c>
      <c r="C184" s="76" t="s">
        <v>96</v>
      </c>
      <c r="D184" s="76" t="s">
        <v>271</v>
      </c>
      <c r="E184" s="78" t="s">
        <v>7</v>
      </c>
      <c r="F184" s="79">
        <v>448.17399999999998</v>
      </c>
      <c r="G184" s="79">
        <v>17.84</v>
      </c>
      <c r="H184" s="79">
        <v>9.57</v>
      </c>
      <c r="I184" s="79">
        <v>12.64</v>
      </c>
      <c r="J184" s="79">
        <f t="shared" si="102"/>
        <v>22.21</v>
      </c>
      <c r="K184" s="79">
        <f t="shared" si="103"/>
        <v>4289.03</v>
      </c>
      <c r="L184" s="79">
        <f t="shared" si="104"/>
        <v>5664.92</v>
      </c>
      <c r="M184" s="79">
        <f t="shared" si="105"/>
        <v>9953.9500000000007</v>
      </c>
      <c r="N184" s="80">
        <v>2.8479428810340365E-2</v>
      </c>
    </row>
    <row r="185" spans="1:14" s="58" customFormat="1" ht="22.5" x14ac:dyDescent="0.2">
      <c r="A185" s="72" t="s">
        <v>350</v>
      </c>
      <c r="B185" s="72"/>
      <c r="C185" s="72"/>
      <c r="D185" s="72" t="s">
        <v>358</v>
      </c>
      <c r="E185" s="72"/>
      <c r="F185" s="73"/>
      <c r="G185" s="73"/>
      <c r="H185" s="74"/>
      <c r="I185" s="74"/>
      <c r="J185" s="74"/>
      <c r="K185" s="74"/>
      <c r="L185" s="74"/>
      <c r="M185" s="73"/>
      <c r="N185" s="75">
        <v>1.8737768885667395E-3</v>
      </c>
    </row>
    <row r="186" spans="1:14" s="58" customFormat="1" ht="33.75" x14ac:dyDescent="0.2">
      <c r="A186" s="76" t="s">
        <v>352</v>
      </c>
      <c r="B186" s="77" t="s">
        <v>55</v>
      </c>
      <c r="C186" s="76" t="s">
        <v>70</v>
      </c>
      <c r="D186" s="76" t="s">
        <v>56</v>
      </c>
      <c r="E186" s="78" t="s">
        <v>7</v>
      </c>
      <c r="F186" s="79">
        <v>14.416</v>
      </c>
      <c r="G186" s="79">
        <v>6.33</v>
      </c>
      <c r="H186" s="79">
        <v>7.42</v>
      </c>
      <c r="I186" s="79">
        <v>0.46</v>
      </c>
      <c r="J186" s="79">
        <f t="shared" ref="J186:J188" si="106">H186+I186</f>
        <v>7.88</v>
      </c>
      <c r="K186" s="79">
        <f t="shared" ref="K186:K188" si="107">ROUND((F186*H186),2)</f>
        <v>106.97</v>
      </c>
      <c r="L186" s="79">
        <f t="shared" ref="L186:L188" si="108">ROUND((F186*I186),2)</f>
        <v>6.63</v>
      </c>
      <c r="M186" s="79">
        <f t="shared" ref="M186:M188" si="109">K186+L186</f>
        <v>113.6</v>
      </c>
      <c r="N186" s="80">
        <v>3.249947577106716E-4</v>
      </c>
    </row>
    <row r="187" spans="1:14" s="58" customFormat="1" ht="22.5" x14ac:dyDescent="0.2">
      <c r="A187" s="76" t="s">
        <v>353</v>
      </c>
      <c r="B187" s="77" t="s">
        <v>217</v>
      </c>
      <c r="C187" s="76" t="s">
        <v>96</v>
      </c>
      <c r="D187" s="76" t="s">
        <v>361</v>
      </c>
      <c r="E187" s="78" t="s">
        <v>7</v>
      </c>
      <c r="F187" s="79">
        <v>7.2080000000000002</v>
      </c>
      <c r="G187" s="79">
        <v>30.16</v>
      </c>
      <c r="H187" s="79">
        <v>16.82</v>
      </c>
      <c r="I187" s="79">
        <v>20.73</v>
      </c>
      <c r="J187" s="79">
        <f t="shared" si="106"/>
        <v>37.549999999999997</v>
      </c>
      <c r="K187" s="79">
        <f t="shared" si="107"/>
        <v>121.24</v>
      </c>
      <c r="L187" s="79">
        <f t="shared" si="108"/>
        <v>149.41999999999999</v>
      </c>
      <c r="M187" s="79">
        <f t="shared" si="109"/>
        <v>270.65999999999997</v>
      </c>
      <c r="N187" s="80">
        <v>7.743910654280339E-4</v>
      </c>
    </row>
    <row r="188" spans="1:14" s="58" customFormat="1" ht="22.5" x14ac:dyDescent="0.2">
      <c r="A188" s="76" t="s">
        <v>573</v>
      </c>
      <c r="B188" s="77" t="s">
        <v>217</v>
      </c>
      <c r="C188" s="76" t="s">
        <v>96</v>
      </c>
      <c r="D188" s="76" t="s">
        <v>363</v>
      </c>
      <c r="E188" s="78" t="s">
        <v>7</v>
      </c>
      <c r="F188" s="79">
        <v>7.2080000000000002</v>
      </c>
      <c r="G188" s="79">
        <v>30.16</v>
      </c>
      <c r="H188" s="79">
        <v>16.82</v>
      </c>
      <c r="I188" s="79">
        <v>20.73</v>
      </c>
      <c r="J188" s="79">
        <f t="shared" si="106"/>
        <v>37.549999999999997</v>
      </c>
      <c r="K188" s="79">
        <f t="shared" si="107"/>
        <v>121.24</v>
      </c>
      <c r="L188" s="79">
        <f t="shared" si="108"/>
        <v>149.41999999999999</v>
      </c>
      <c r="M188" s="79">
        <f t="shared" si="109"/>
        <v>270.65999999999997</v>
      </c>
      <c r="N188" s="80">
        <v>7.743910654280339E-4</v>
      </c>
    </row>
    <row r="189" spans="1:14" s="58" customFormat="1" x14ac:dyDescent="0.2">
      <c r="A189" s="72" t="s">
        <v>354</v>
      </c>
      <c r="B189" s="72"/>
      <c r="C189" s="72"/>
      <c r="D189" s="72" t="s">
        <v>365</v>
      </c>
      <c r="E189" s="72"/>
      <c r="F189" s="73"/>
      <c r="G189" s="73"/>
      <c r="H189" s="74"/>
      <c r="I189" s="74"/>
      <c r="J189" s="74"/>
      <c r="K189" s="74"/>
      <c r="L189" s="74"/>
      <c r="M189" s="73"/>
      <c r="N189" s="75">
        <v>1.0255975072538722E-3</v>
      </c>
    </row>
    <row r="190" spans="1:14" s="58" customFormat="1" ht="22.5" x14ac:dyDescent="0.2">
      <c r="A190" s="76" t="s">
        <v>356</v>
      </c>
      <c r="B190" s="77" t="s">
        <v>270</v>
      </c>
      <c r="C190" s="76" t="s">
        <v>96</v>
      </c>
      <c r="D190" s="76" t="s">
        <v>367</v>
      </c>
      <c r="E190" s="78" t="s">
        <v>7</v>
      </c>
      <c r="F190" s="79">
        <v>16.14</v>
      </c>
      <c r="G190" s="79">
        <v>17.84</v>
      </c>
      <c r="H190" s="79">
        <v>9.57</v>
      </c>
      <c r="I190" s="79">
        <v>12.64</v>
      </c>
      <c r="J190" s="79">
        <f>H190+I190</f>
        <v>22.21</v>
      </c>
      <c r="K190" s="79">
        <f>ROUND((F190*H190),2)</f>
        <v>154.46</v>
      </c>
      <c r="L190" s="79">
        <f>ROUND((F190*I190),2)</f>
        <v>204.01</v>
      </c>
      <c r="M190" s="79">
        <f>K190+L190</f>
        <v>358.47</v>
      </c>
      <c r="N190" s="80">
        <v>1.0255975072538722E-3</v>
      </c>
    </row>
    <row r="191" spans="1:14" s="58" customFormat="1" ht="11.25" customHeight="1" x14ac:dyDescent="0.2">
      <c r="A191" s="72" t="s">
        <v>357</v>
      </c>
      <c r="B191" s="72"/>
      <c r="C191" s="72"/>
      <c r="D191" s="72" t="s">
        <v>369</v>
      </c>
      <c r="E191" s="72"/>
      <c r="F191" s="73"/>
      <c r="G191" s="73"/>
      <c r="H191" s="74"/>
      <c r="I191" s="74"/>
      <c r="J191" s="74"/>
      <c r="K191" s="74"/>
      <c r="L191" s="74"/>
      <c r="M191" s="73"/>
      <c r="N191" s="75">
        <v>1.3398945327779058E-2</v>
      </c>
    </row>
    <row r="192" spans="1:14" s="58" customFormat="1" ht="33.75" x14ac:dyDescent="0.2">
      <c r="A192" s="76" t="s">
        <v>359</v>
      </c>
      <c r="B192" s="77" t="s">
        <v>257</v>
      </c>
      <c r="C192" s="76" t="s">
        <v>103</v>
      </c>
      <c r="D192" s="76" t="s">
        <v>258</v>
      </c>
      <c r="E192" s="78" t="s">
        <v>7</v>
      </c>
      <c r="F192" s="79">
        <v>84.123019999999997</v>
      </c>
      <c r="G192" s="79">
        <v>8.86</v>
      </c>
      <c r="H192" s="79">
        <v>5.31</v>
      </c>
      <c r="I192" s="79">
        <v>5.72</v>
      </c>
      <c r="J192" s="79">
        <f t="shared" ref="J192:J194" si="110">H192+I192</f>
        <v>11.03</v>
      </c>
      <c r="K192" s="79">
        <f t="shared" ref="K192:K194" si="111">ROUND((F192*H192),2)</f>
        <v>446.69</v>
      </c>
      <c r="L192" s="79">
        <f t="shared" ref="L192:L194" si="112">ROUND((F192*I192),2)</f>
        <v>481.18</v>
      </c>
      <c r="M192" s="79">
        <f t="shared" ref="M192:M194" si="113">K192+L192</f>
        <v>927.87</v>
      </c>
      <c r="N192" s="80">
        <v>2.6547485327669761E-3</v>
      </c>
    </row>
    <row r="193" spans="1:14" s="58" customFormat="1" ht="33.75" x14ac:dyDescent="0.2">
      <c r="A193" s="76" t="s">
        <v>360</v>
      </c>
      <c r="B193" s="77" t="s">
        <v>286</v>
      </c>
      <c r="C193" s="76" t="s">
        <v>103</v>
      </c>
      <c r="D193" s="76" t="s">
        <v>318</v>
      </c>
      <c r="E193" s="78" t="s">
        <v>7</v>
      </c>
      <c r="F193" s="79">
        <v>84.123019999999997</v>
      </c>
      <c r="G193" s="79">
        <v>5.7</v>
      </c>
      <c r="H193" s="79">
        <v>6.63</v>
      </c>
      <c r="I193" s="79">
        <v>0.46</v>
      </c>
      <c r="J193" s="79">
        <f t="shared" si="110"/>
        <v>7.09</v>
      </c>
      <c r="K193" s="79">
        <f t="shared" si="111"/>
        <v>557.74</v>
      </c>
      <c r="L193" s="79">
        <f t="shared" si="112"/>
        <v>38.700000000000003</v>
      </c>
      <c r="M193" s="79">
        <f t="shared" si="113"/>
        <v>596.44000000000005</v>
      </c>
      <c r="N193" s="80">
        <v>1.7064585204804635E-3</v>
      </c>
    </row>
    <row r="194" spans="1:14" s="58" customFormat="1" ht="22.5" x14ac:dyDescent="0.2">
      <c r="A194" s="76" t="s">
        <v>362</v>
      </c>
      <c r="B194" s="77" t="s">
        <v>217</v>
      </c>
      <c r="C194" s="76" t="s">
        <v>96</v>
      </c>
      <c r="D194" s="76" t="s">
        <v>373</v>
      </c>
      <c r="E194" s="78" t="s">
        <v>7</v>
      </c>
      <c r="F194" s="79">
        <v>84.123019999999997</v>
      </c>
      <c r="G194" s="79">
        <v>30.16</v>
      </c>
      <c r="H194" s="79">
        <v>16.82</v>
      </c>
      <c r="I194" s="79">
        <v>20.73</v>
      </c>
      <c r="J194" s="79">
        <f t="shared" si="110"/>
        <v>37.549999999999997</v>
      </c>
      <c r="K194" s="79">
        <f t="shared" si="111"/>
        <v>1414.95</v>
      </c>
      <c r="L194" s="79">
        <f t="shared" si="112"/>
        <v>1743.87</v>
      </c>
      <c r="M194" s="79">
        <f t="shared" si="113"/>
        <v>3158.8199999999997</v>
      </c>
      <c r="N194" s="80">
        <v>9.0377382745316179E-3</v>
      </c>
    </row>
    <row r="195" spans="1:14" s="58" customFormat="1" x14ac:dyDescent="0.2">
      <c r="A195" s="72" t="s">
        <v>364</v>
      </c>
      <c r="B195" s="72"/>
      <c r="C195" s="72"/>
      <c r="D195" s="72" t="s">
        <v>375</v>
      </c>
      <c r="E195" s="72"/>
      <c r="F195" s="73"/>
      <c r="G195" s="73"/>
      <c r="H195" s="74"/>
      <c r="I195" s="74"/>
      <c r="J195" s="74"/>
      <c r="K195" s="74"/>
      <c r="L195" s="74"/>
      <c r="M195" s="73"/>
      <c r="N195" s="75">
        <v>7.5299846217596333E-3</v>
      </c>
    </row>
    <row r="196" spans="1:14" s="58" customFormat="1" ht="11.25" customHeight="1" x14ac:dyDescent="0.2">
      <c r="A196" s="76" t="s">
        <v>366</v>
      </c>
      <c r="B196" s="77" t="s">
        <v>257</v>
      </c>
      <c r="C196" s="76" t="s">
        <v>103</v>
      </c>
      <c r="D196" s="76" t="s">
        <v>258</v>
      </c>
      <c r="E196" s="78" t="s">
        <v>7</v>
      </c>
      <c r="F196" s="79">
        <v>4.13</v>
      </c>
      <c r="G196" s="79">
        <v>8.86</v>
      </c>
      <c r="H196" s="79">
        <v>5.31</v>
      </c>
      <c r="I196" s="79">
        <v>5.72</v>
      </c>
      <c r="J196" s="79">
        <f t="shared" ref="J196:J201" si="114">H196+I196</f>
        <v>11.03</v>
      </c>
      <c r="K196" s="79">
        <f t="shared" ref="K196:K201" si="115">ROUND((F196*H196),2)</f>
        <v>21.93</v>
      </c>
      <c r="L196" s="79">
        <f t="shared" ref="L196:L201" si="116">ROUND((F196*I196),2)</f>
        <v>23.62</v>
      </c>
      <c r="M196" s="79">
        <f t="shared" ref="M196:M201" si="117">K196+L196</f>
        <v>45.55</v>
      </c>
      <c r="N196" s="80">
        <v>1.3032407090167347E-4</v>
      </c>
    </row>
    <row r="197" spans="1:14" s="58" customFormat="1" x14ac:dyDescent="0.2">
      <c r="A197" s="76" t="s">
        <v>574</v>
      </c>
      <c r="B197" s="77" t="s">
        <v>254</v>
      </c>
      <c r="C197" s="76" t="s">
        <v>96</v>
      </c>
      <c r="D197" s="76" t="s">
        <v>255</v>
      </c>
      <c r="E197" s="78" t="s">
        <v>7</v>
      </c>
      <c r="F197" s="79">
        <v>4.13</v>
      </c>
      <c r="G197" s="79">
        <v>2.4</v>
      </c>
      <c r="H197" s="79">
        <v>1.59</v>
      </c>
      <c r="I197" s="79">
        <v>1.39</v>
      </c>
      <c r="J197" s="79">
        <f t="shared" si="114"/>
        <v>2.98</v>
      </c>
      <c r="K197" s="79">
        <f t="shared" si="115"/>
        <v>6.57</v>
      </c>
      <c r="L197" s="79">
        <f t="shared" si="116"/>
        <v>5.74</v>
      </c>
      <c r="M197" s="79">
        <f t="shared" si="117"/>
        <v>12.31</v>
      </c>
      <c r="N197" s="80">
        <v>3.5191790825259799E-5</v>
      </c>
    </row>
    <row r="198" spans="1:14" s="58" customFormat="1" ht="33.75" x14ac:dyDescent="0.2">
      <c r="A198" s="76" t="s">
        <v>575</v>
      </c>
      <c r="B198" s="77" t="s">
        <v>378</v>
      </c>
      <c r="C198" s="76" t="s">
        <v>70</v>
      </c>
      <c r="D198" s="76" t="s">
        <v>379</v>
      </c>
      <c r="E198" s="78" t="s">
        <v>9</v>
      </c>
      <c r="F198" s="79">
        <v>4.4400000000000002E-2</v>
      </c>
      <c r="G198" s="79">
        <v>5586.35</v>
      </c>
      <c r="H198" s="79">
        <v>1692.3</v>
      </c>
      <c r="I198" s="79">
        <v>5263.82</v>
      </c>
      <c r="J198" s="79">
        <f t="shared" si="114"/>
        <v>6956.12</v>
      </c>
      <c r="K198" s="79">
        <f t="shared" si="115"/>
        <v>75.14</v>
      </c>
      <c r="L198" s="79">
        <f t="shared" si="116"/>
        <v>233.71</v>
      </c>
      <c r="M198" s="79">
        <f t="shared" si="117"/>
        <v>308.85000000000002</v>
      </c>
      <c r="N198" s="80">
        <v>8.8365728425865756E-4</v>
      </c>
    </row>
    <row r="199" spans="1:14" s="58" customFormat="1" x14ac:dyDescent="0.2">
      <c r="A199" s="76" t="s">
        <v>576</v>
      </c>
      <c r="B199" s="77" t="s">
        <v>380</v>
      </c>
      <c r="C199" s="76" t="s">
        <v>96</v>
      </c>
      <c r="D199" s="76" t="s">
        <v>381</v>
      </c>
      <c r="E199" s="78" t="s">
        <v>300</v>
      </c>
      <c r="F199" s="79">
        <v>27</v>
      </c>
      <c r="G199" s="79">
        <v>32.39</v>
      </c>
      <c r="H199" s="79">
        <v>29.47</v>
      </c>
      <c r="I199" s="79">
        <v>10.86</v>
      </c>
      <c r="J199" s="79">
        <f t="shared" si="114"/>
        <v>40.33</v>
      </c>
      <c r="K199" s="79">
        <f t="shared" si="115"/>
        <v>795.69</v>
      </c>
      <c r="L199" s="79">
        <f t="shared" si="116"/>
        <v>293.22000000000003</v>
      </c>
      <c r="M199" s="79">
        <f t="shared" si="117"/>
        <v>1088.9100000000001</v>
      </c>
      <c r="N199" s="80">
        <v>3.1155034916694022E-3</v>
      </c>
    </row>
    <row r="200" spans="1:14" s="58" customFormat="1" x14ac:dyDescent="0.2">
      <c r="A200" s="76" t="s">
        <v>577</v>
      </c>
      <c r="B200" s="77" t="s">
        <v>382</v>
      </c>
      <c r="C200" s="76" t="s">
        <v>96</v>
      </c>
      <c r="D200" s="76" t="s">
        <v>383</v>
      </c>
      <c r="E200" s="78" t="s">
        <v>300</v>
      </c>
      <c r="F200" s="79">
        <v>27</v>
      </c>
      <c r="G200" s="79">
        <v>30.38</v>
      </c>
      <c r="H200" s="79">
        <v>26.96</v>
      </c>
      <c r="I200" s="79">
        <v>10.86</v>
      </c>
      <c r="J200" s="79">
        <f t="shared" si="114"/>
        <v>37.82</v>
      </c>
      <c r="K200" s="79">
        <f t="shared" si="115"/>
        <v>727.92</v>
      </c>
      <c r="L200" s="79">
        <f t="shared" si="116"/>
        <v>293.22000000000003</v>
      </c>
      <c r="M200" s="79">
        <f t="shared" si="117"/>
        <v>1021.14</v>
      </c>
      <c r="N200" s="80">
        <v>2.9216053075858364E-3</v>
      </c>
    </row>
    <row r="201" spans="1:14" s="58" customFormat="1" ht="22.5" x14ac:dyDescent="0.2">
      <c r="A201" s="76" t="s">
        <v>578</v>
      </c>
      <c r="B201" s="77" t="s">
        <v>217</v>
      </c>
      <c r="C201" s="76" t="s">
        <v>96</v>
      </c>
      <c r="D201" s="76" t="s">
        <v>218</v>
      </c>
      <c r="E201" s="78" t="s">
        <v>7</v>
      </c>
      <c r="F201" s="79">
        <v>4.13</v>
      </c>
      <c r="G201" s="79">
        <v>30.16</v>
      </c>
      <c r="H201" s="79">
        <v>16.82</v>
      </c>
      <c r="I201" s="79">
        <v>20.73</v>
      </c>
      <c r="J201" s="79">
        <f t="shared" si="114"/>
        <v>37.549999999999997</v>
      </c>
      <c r="K201" s="79">
        <f t="shared" si="115"/>
        <v>69.47</v>
      </c>
      <c r="L201" s="79">
        <f t="shared" si="116"/>
        <v>85.61</v>
      </c>
      <c r="M201" s="79">
        <f t="shared" si="117"/>
        <v>155.07999999999998</v>
      </c>
      <c r="N201" s="80">
        <v>4.43702676518804E-4</v>
      </c>
    </row>
    <row r="202" spans="1:14" s="58" customFormat="1" x14ac:dyDescent="0.2">
      <c r="A202" s="72" t="s">
        <v>368</v>
      </c>
      <c r="B202" s="72"/>
      <c r="C202" s="72"/>
      <c r="D202" s="72" t="s">
        <v>387</v>
      </c>
      <c r="E202" s="72"/>
      <c r="F202" s="73"/>
      <c r="G202" s="73"/>
      <c r="H202" s="74"/>
      <c r="I202" s="74"/>
      <c r="J202" s="74"/>
      <c r="K202" s="74"/>
      <c r="L202" s="74"/>
      <c r="M202" s="73"/>
      <c r="N202" s="75">
        <v>4.3265874866632408E-3</v>
      </c>
    </row>
    <row r="203" spans="1:14" s="58" customFormat="1" x14ac:dyDescent="0.2">
      <c r="A203" s="76" t="s">
        <v>370</v>
      </c>
      <c r="B203" s="77" t="s">
        <v>118</v>
      </c>
      <c r="C203" s="76" t="s">
        <v>96</v>
      </c>
      <c r="D203" s="76" t="s">
        <v>389</v>
      </c>
      <c r="E203" s="78" t="s">
        <v>9</v>
      </c>
      <c r="F203" s="79">
        <v>0.42443999999999998</v>
      </c>
      <c r="G203" s="79">
        <v>132.78</v>
      </c>
      <c r="H203" s="79">
        <v>115.38</v>
      </c>
      <c r="I203" s="79">
        <v>49.95</v>
      </c>
      <c r="J203" s="79">
        <f t="shared" ref="J203:J213" si="118">H203+I203</f>
        <v>165.32999999999998</v>
      </c>
      <c r="K203" s="79">
        <f t="shared" ref="K203:K213" si="119">ROUND((F203*H203),2)</f>
        <v>48.97</v>
      </c>
      <c r="L203" s="79">
        <f t="shared" ref="L203:L213" si="120">ROUND((F203*I203),2)</f>
        <v>21.2</v>
      </c>
      <c r="M203" s="79">
        <f t="shared" ref="M203:M213" si="121">K203+L203</f>
        <v>70.17</v>
      </c>
      <c r="N203" s="80">
        <v>2.0076487497629918E-4</v>
      </c>
    </row>
    <row r="204" spans="1:14" s="58" customFormat="1" ht="22.5" x14ac:dyDescent="0.2">
      <c r="A204" s="76" t="s">
        <v>371</v>
      </c>
      <c r="B204" s="77" t="s">
        <v>65</v>
      </c>
      <c r="C204" s="76" t="s">
        <v>15</v>
      </c>
      <c r="D204" s="76" t="s">
        <v>391</v>
      </c>
      <c r="E204" s="78" t="s">
        <v>7</v>
      </c>
      <c r="F204" s="79">
        <v>0.98250000000000004</v>
      </c>
      <c r="G204" s="79">
        <v>15.33</v>
      </c>
      <c r="H204" s="79">
        <v>19.079999999999998</v>
      </c>
      <c r="I204" s="79">
        <v>0</v>
      </c>
      <c r="J204" s="79">
        <f t="shared" si="118"/>
        <v>19.079999999999998</v>
      </c>
      <c r="K204" s="79">
        <f t="shared" si="119"/>
        <v>18.75</v>
      </c>
      <c r="L204" s="79">
        <f t="shared" si="120"/>
        <v>0</v>
      </c>
      <c r="M204" s="79">
        <f t="shared" si="121"/>
        <v>18.75</v>
      </c>
      <c r="N204" s="80">
        <v>5.361741138742834E-5</v>
      </c>
    </row>
    <row r="205" spans="1:14" s="58" customFormat="1" ht="33.75" x14ac:dyDescent="0.2">
      <c r="A205" s="76" t="s">
        <v>372</v>
      </c>
      <c r="B205" s="77" t="s">
        <v>66</v>
      </c>
      <c r="C205" s="76" t="s">
        <v>70</v>
      </c>
      <c r="D205" s="76" t="s">
        <v>67</v>
      </c>
      <c r="E205" s="78" t="s">
        <v>9</v>
      </c>
      <c r="F205" s="79">
        <v>4.9125000000000002E-2</v>
      </c>
      <c r="G205" s="79">
        <v>211.53</v>
      </c>
      <c r="H205" s="79">
        <v>38.17</v>
      </c>
      <c r="I205" s="79">
        <v>225.22</v>
      </c>
      <c r="J205" s="79">
        <f t="shared" si="118"/>
        <v>263.39</v>
      </c>
      <c r="K205" s="79">
        <f t="shared" si="119"/>
        <v>1.88</v>
      </c>
      <c r="L205" s="79">
        <f t="shared" si="120"/>
        <v>11.06</v>
      </c>
      <c r="M205" s="79">
        <f t="shared" si="121"/>
        <v>12.940000000000001</v>
      </c>
      <c r="N205" s="80">
        <v>3.6994297184602372E-5</v>
      </c>
    </row>
    <row r="206" spans="1:14" s="58" customFormat="1" x14ac:dyDescent="0.2">
      <c r="A206" s="76" t="s">
        <v>579</v>
      </c>
      <c r="B206" s="77" t="s">
        <v>392</v>
      </c>
      <c r="C206" s="76" t="s">
        <v>96</v>
      </c>
      <c r="D206" s="76" t="s">
        <v>393</v>
      </c>
      <c r="E206" s="78" t="s">
        <v>7</v>
      </c>
      <c r="F206" s="79">
        <v>2.2440000000000002</v>
      </c>
      <c r="G206" s="79">
        <v>152.30000000000001</v>
      </c>
      <c r="H206" s="79">
        <v>63.19</v>
      </c>
      <c r="I206" s="79">
        <v>126.45</v>
      </c>
      <c r="J206" s="79">
        <f t="shared" si="118"/>
        <v>189.64</v>
      </c>
      <c r="K206" s="79">
        <f t="shared" si="119"/>
        <v>141.80000000000001</v>
      </c>
      <c r="L206" s="79">
        <f t="shared" si="120"/>
        <v>283.75</v>
      </c>
      <c r="M206" s="79">
        <f t="shared" si="121"/>
        <v>425.55</v>
      </c>
      <c r="N206" s="80">
        <v>1.2175501289178297E-3</v>
      </c>
    </row>
    <row r="207" spans="1:14" s="58" customFormat="1" ht="33.75" x14ac:dyDescent="0.2">
      <c r="A207" s="76" t="s">
        <v>580</v>
      </c>
      <c r="B207" s="77" t="s">
        <v>53</v>
      </c>
      <c r="C207" s="76" t="s">
        <v>70</v>
      </c>
      <c r="D207" s="76" t="s">
        <v>62</v>
      </c>
      <c r="E207" s="78" t="s">
        <v>394</v>
      </c>
      <c r="F207" s="79">
        <v>12.386903800000001</v>
      </c>
      <c r="G207" s="79">
        <v>10.39</v>
      </c>
      <c r="H207" s="79">
        <v>3.26</v>
      </c>
      <c r="I207" s="79">
        <v>9.67</v>
      </c>
      <c r="J207" s="79">
        <f t="shared" si="118"/>
        <v>12.93</v>
      </c>
      <c r="K207" s="79">
        <f t="shared" si="119"/>
        <v>40.380000000000003</v>
      </c>
      <c r="L207" s="79">
        <f t="shared" si="120"/>
        <v>119.78</v>
      </c>
      <c r="M207" s="79">
        <f t="shared" si="121"/>
        <v>160.16</v>
      </c>
      <c r="N207" s="80">
        <v>4.5823717224175684E-4</v>
      </c>
    </row>
    <row r="208" spans="1:14" s="58" customFormat="1" ht="33.75" x14ac:dyDescent="0.2">
      <c r="A208" s="76" t="s">
        <v>581</v>
      </c>
      <c r="B208" s="77" t="s">
        <v>63</v>
      </c>
      <c r="C208" s="76" t="s">
        <v>70</v>
      </c>
      <c r="D208" s="76" t="s">
        <v>64</v>
      </c>
      <c r="E208" s="78" t="s">
        <v>394</v>
      </c>
      <c r="F208" s="79">
        <v>1.2853867000000001</v>
      </c>
      <c r="G208" s="79">
        <v>10.69</v>
      </c>
      <c r="H208" s="79">
        <v>3.26</v>
      </c>
      <c r="I208" s="79">
        <v>10.050000000000001</v>
      </c>
      <c r="J208" s="79">
        <f t="shared" si="118"/>
        <v>13.31</v>
      </c>
      <c r="K208" s="79">
        <f t="shared" si="119"/>
        <v>4.1900000000000004</v>
      </c>
      <c r="L208" s="79">
        <f t="shared" si="120"/>
        <v>12.92</v>
      </c>
      <c r="M208" s="79">
        <f t="shared" si="121"/>
        <v>17.11</v>
      </c>
      <c r="N208" s="80">
        <v>4.8925172610727039E-5</v>
      </c>
    </row>
    <row r="209" spans="1:14" s="58" customFormat="1" x14ac:dyDescent="0.2">
      <c r="A209" s="76" t="s">
        <v>582</v>
      </c>
      <c r="B209" s="77" t="s">
        <v>395</v>
      </c>
      <c r="C209" s="76" t="s">
        <v>96</v>
      </c>
      <c r="D209" s="76" t="s">
        <v>396</v>
      </c>
      <c r="E209" s="78" t="s">
        <v>9</v>
      </c>
      <c r="F209" s="79">
        <v>0.15708</v>
      </c>
      <c r="G209" s="79">
        <v>1102.0899999999999</v>
      </c>
      <c r="H209" s="79">
        <v>461.98</v>
      </c>
      <c r="I209" s="79">
        <v>910.34</v>
      </c>
      <c r="J209" s="79">
        <f t="shared" si="118"/>
        <v>1372.3200000000002</v>
      </c>
      <c r="K209" s="79">
        <f t="shared" si="119"/>
        <v>72.569999999999993</v>
      </c>
      <c r="L209" s="79">
        <f t="shared" si="120"/>
        <v>143</v>
      </c>
      <c r="M209" s="79">
        <f t="shared" si="121"/>
        <v>215.57</v>
      </c>
      <c r="N209" s="80">
        <v>6.1674328701569127E-4</v>
      </c>
    </row>
    <row r="210" spans="1:14" s="58" customFormat="1" ht="22.5" x14ac:dyDescent="0.2">
      <c r="A210" s="76" t="s">
        <v>583</v>
      </c>
      <c r="B210" s="77" t="s">
        <v>265</v>
      </c>
      <c r="C210" s="76" t="s">
        <v>96</v>
      </c>
      <c r="D210" s="76" t="s">
        <v>266</v>
      </c>
      <c r="E210" s="78" t="s">
        <v>7</v>
      </c>
      <c r="F210" s="79">
        <v>1.9650000000000001</v>
      </c>
      <c r="G210" s="79">
        <v>80.31</v>
      </c>
      <c r="H210" s="79">
        <v>26.52</v>
      </c>
      <c r="I210" s="79">
        <v>73.48</v>
      </c>
      <c r="J210" s="79">
        <f t="shared" si="118"/>
        <v>100</v>
      </c>
      <c r="K210" s="79">
        <f t="shared" si="119"/>
        <v>52.11</v>
      </c>
      <c r="L210" s="79">
        <f t="shared" si="120"/>
        <v>144.38999999999999</v>
      </c>
      <c r="M210" s="79">
        <f t="shared" si="121"/>
        <v>196.5</v>
      </c>
      <c r="N210" s="80">
        <v>5.6221031684256504E-4</v>
      </c>
    </row>
    <row r="211" spans="1:14" s="58" customFormat="1" ht="22.5" x14ac:dyDescent="0.2">
      <c r="A211" s="76" t="s">
        <v>584</v>
      </c>
      <c r="B211" s="77" t="s">
        <v>246</v>
      </c>
      <c r="C211" s="76" t="s">
        <v>96</v>
      </c>
      <c r="D211" s="76" t="s">
        <v>269</v>
      </c>
      <c r="E211" s="78" t="s">
        <v>7</v>
      </c>
      <c r="F211" s="79">
        <v>3.3012000000000001</v>
      </c>
      <c r="G211" s="79">
        <v>59.75</v>
      </c>
      <c r="H211" s="79">
        <v>37.549999999999997</v>
      </c>
      <c r="I211" s="79">
        <v>36.85</v>
      </c>
      <c r="J211" s="79">
        <f t="shared" si="118"/>
        <v>74.400000000000006</v>
      </c>
      <c r="K211" s="79">
        <f t="shared" si="119"/>
        <v>123.96</v>
      </c>
      <c r="L211" s="79">
        <f t="shared" si="120"/>
        <v>121.65</v>
      </c>
      <c r="M211" s="79">
        <f t="shared" si="121"/>
        <v>245.61</v>
      </c>
      <c r="N211" s="80">
        <v>7.0269136802307368E-4</v>
      </c>
    </row>
    <row r="212" spans="1:14" s="58" customFormat="1" x14ac:dyDescent="0.2">
      <c r="A212" s="76" t="s">
        <v>585</v>
      </c>
      <c r="B212" s="77" t="s">
        <v>248</v>
      </c>
      <c r="C212" s="76" t="s">
        <v>96</v>
      </c>
      <c r="D212" s="76" t="s">
        <v>68</v>
      </c>
      <c r="E212" s="78" t="s">
        <v>7</v>
      </c>
      <c r="F212" s="79">
        <v>3.3012000000000001</v>
      </c>
      <c r="G212" s="79">
        <v>35.44</v>
      </c>
      <c r="H212" s="79">
        <v>21.41</v>
      </c>
      <c r="I212" s="79">
        <v>22.71</v>
      </c>
      <c r="J212" s="79">
        <f t="shared" si="118"/>
        <v>44.120000000000005</v>
      </c>
      <c r="K212" s="79">
        <f t="shared" si="119"/>
        <v>70.680000000000007</v>
      </c>
      <c r="L212" s="79">
        <f t="shared" si="120"/>
        <v>74.97</v>
      </c>
      <c r="M212" s="79">
        <f t="shared" si="121"/>
        <v>145.65</v>
      </c>
      <c r="N212" s="80">
        <v>4.1669369234071844E-4</v>
      </c>
    </row>
    <row r="213" spans="1:14" s="58" customFormat="1" ht="33.75" x14ac:dyDescent="0.2">
      <c r="A213" s="76" t="s">
        <v>586</v>
      </c>
      <c r="B213" s="77" t="s">
        <v>17</v>
      </c>
      <c r="C213" s="76" t="s">
        <v>70</v>
      </c>
      <c r="D213" s="76" t="s">
        <v>69</v>
      </c>
      <c r="E213" s="78" t="s">
        <v>9</v>
      </c>
      <c r="F213" s="79">
        <v>0.47160000000000002</v>
      </c>
      <c r="G213" s="79">
        <v>7.25</v>
      </c>
      <c r="H213" s="79">
        <v>3.54</v>
      </c>
      <c r="I213" s="79">
        <v>5.48</v>
      </c>
      <c r="J213" s="79">
        <f t="shared" si="118"/>
        <v>9.02</v>
      </c>
      <c r="K213" s="79">
        <f t="shared" si="119"/>
        <v>1.67</v>
      </c>
      <c r="L213" s="79">
        <f t="shared" si="120"/>
        <v>2.58</v>
      </c>
      <c r="M213" s="79">
        <f t="shared" si="121"/>
        <v>4.25</v>
      </c>
      <c r="N213" s="80">
        <v>1.2159765122549117E-5</v>
      </c>
    </row>
    <row r="214" spans="1:14" s="58" customFormat="1" ht="22.5" x14ac:dyDescent="0.2">
      <c r="A214" s="72" t="s">
        <v>374</v>
      </c>
      <c r="B214" s="72"/>
      <c r="C214" s="72"/>
      <c r="D214" s="72" t="s">
        <v>398</v>
      </c>
      <c r="E214" s="72"/>
      <c r="F214" s="73"/>
      <c r="G214" s="73"/>
      <c r="H214" s="74"/>
      <c r="I214" s="74"/>
      <c r="J214" s="74"/>
      <c r="K214" s="74"/>
      <c r="L214" s="74"/>
      <c r="M214" s="73"/>
      <c r="N214" s="75">
        <v>2.4602781244423494E-4</v>
      </c>
    </row>
    <row r="215" spans="1:14" s="58" customFormat="1" x14ac:dyDescent="0.2">
      <c r="A215" s="76" t="s">
        <v>376</v>
      </c>
      <c r="B215" s="77" t="s">
        <v>400</v>
      </c>
      <c r="C215" s="76" t="s">
        <v>96</v>
      </c>
      <c r="D215" s="76" t="s">
        <v>62</v>
      </c>
      <c r="E215" s="78" t="s">
        <v>54</v>
      </c>
      <c r="F215" s="79">
        <v>3.5550000000000002</v>
      </c>
      <c r="G215" s="79">
        <v>12.42</v>
      </c>
      <c r="H215" s="79">
        <v>3.93</v>
      </c>
      <c r="I215" s="79">
        <v>11.53</v>
      </c>
      <c r="J215" s="79">
        <f t="shared" ref="J215:J216" si="122">H215+I215</f>
        <v>15.459999999999999</v>
      </c>
      <c r="K215" s="79">
        <f t="shared" ref="K215:K216" si="123">ROUND((F215*H215),2)</f>
        <v>13.97</v>
      </c>
      <c r="L215" s="79">
        <f t="shared" ref="L215:L216" si="124">ROUND((F215*I215),2)</f>
        <v>40.99</v>
      </c>
      <c r="M215" s="79">
        <f t="shared" ref="M215:M216" si="125">K215+L215</f>
        <v>54.96</v>
      </c>
      <c r="N215" s="80">
        <v>1.5724722144359987E-4</v>
      </c>
    </row>
    <row r="216" spans="1:14" s="58" customFormat="1" ht="33.75" x14ac:dyDescent="0.2">
      <c r="A216" s="76" t="s">
        <v>377</v>
      </c>
      <c r="B216" s="77" t="s">
        <v>401</v>
      </c>
      <c r="C216" s="76" t="s">
        <v>70</v>
      </c>
      <c r="D216" s="76" t="s">
        <v>402</v>
      </c>
      <c r="E216" s="78" t="s">
        <v>9</v>
      </c>
      <c r="F216" s="79">
        <v>5.7599999999999998E-2</v>
      </c>
      <c r="G216" s="79">
        <v>432.74</v>
      </c>
      <c r="H216" s="79">
        <v>71.349999999999994</v>
      </c>
      <c r="I216" s="79">
        <v>467.49</v>
      </c>
      <c r="J216" s="79">
        <f t="shared" si="122"/>
        <v>538.84</v>
      </c>
      <c r="K216" s="79">
        <f t="shared" si="123"/>
        <v>4.1100000000000003</v>
      </c>
      <c r="L216" s="79">
        <f t="shared" si="124"/>
        <v>26.93</v>
      </c>
      <c r="M216" s="79">
        <f t="shared" si="125"/>
        <v>31.04</v>
      </c>
      <c r="N216" s="80">
        <v>8.8780591000635082E-5</v>
      </c>
    </row>
    <row r="217" spans="1:14" s="58" customFormat="1" x14ac:dyDescent="0.2">
      <c r="A217" s="72" t="s">
        <v>384</v>
      </c>
      <c r="B217" s="72"/>
      <c r="C217" s="72"/>
      <c r="D217" s="72" t="s">
        <v>404</v>
      </c>
      <c r="E217" s="72"/>
      <c r="F217" s="73"/>
      <c r="G217" s="73"/>
      <c r="H217" s="74"/>
      <c r="I217" s="74"/>
      <c r="J217" s="74"/>
      <c r="K217" s="74"/>
      <c r="L217" s="74"/>
      <c r="M217" s="73"/>
      <c r="N217" s="75">
        <v>9.3307456971669714E-3</v>
      </c>
    </row>
    <row r="218" spans="1:14" s="58" customFormat="1" x14ac:dyDescent="0.2">
      <c r="A218" s="76" t="s">
        <v>385</v>
      </c>
      <c r="B218" s="77" t="s">
        <v>243</v>
      </c>
      <c r="C218" s="76" t="s">
        <v>96</v>
      </c>
      <c r="D218" s="76" t="s">
        <v>244</v>
      </c>
      <c r="E218" s="78" t="s">
        <v>7</v>
      </c>
      <c r="F218" s="79">
        <v>40.158000000000001</v>
      </c>
      <c r="G218" s="79">
        <v>5.47</v>
      </c>
      <c r="H218" s="79">
        <v>3.11</v>
      </c>
      <c r="I218" s="79">
        <v>3.7</v>
      </c>
      <c r="J218" s="79">
        <f t="shared" ref="J218:J219" si="126">H218+I218</f>
        <v>6.8100000000000005</v>
      </c>
      <c r="K218" s="79">
        <f t="shared" ref="K218:K219" si="127">ROUND((F218*H218),2)</f>
        <v>124.89</v>
      </c>
      <c r="L218" s="79">
        <f t="shared" ref="L218:L219" si="128">ROUND((F218*I218),2)</f>
        <v>148.58000000000001</v>
      </c>
      <c r="M218" s="79">
        <f t="shared" ref="M218:M219" si="129">K218+L218</f>
        <v>273.47000000000003</v>
      </c>
      <c r="N218" s="80">
        <v>7.8243081601494287E-4</v>
      </c>
    </row>
    <row r="219" spans="1:14" s="58" customFormat="1" x14ac:dyDescent="0.2">
      <c r="A219" s="76" t="s">
        <v>587</v>
      </c>
      <c r="B219" s="77" t="s">
        <v>246</v>
      </c>
      <c r="C219" s="76" t="s">
        <v>96</v>
      </c>
      <c r="D219" s="76" t="s">
        <v>13</v>
      </c>
      <c r="E219" s="78" t="s">
        <v>7</v>
      </c>
      <c r="F219" s="79">
        <v>40.158000000000001</v>
      </c>
      <c r="G219" s="79">
        <v>59.75</v>
      </c>
      <c r="H219" s="79">
        <v>37.549999999999997</v>
      </c>
      <c r="I219" s="79">
        <v>36.85</v>
      </c>
      <c r="J219" s="79">
        <f t="shared" si="126"/>
        <v>74.400000000000006</v>
      </c>
      <c r="K219" s="79">
        <f t="shared" si="127"/>
        <v>1507.93</v>
      </c>
      <c r="L219" s="79">
        <f t="shared" si="128"/>
        <v>1479.82</v>
      </c>
      <c r="M219" s="79">
        <f t="shared" si="129"/>
        <v>2987.75</v>
      </c>
      <c r="N219" s="80">
        <v>8.5483148811520294E-3</v>
      </c>
    </row>
    <row r="220" spans="1:14" s="58" customFormat="1" x14ac:dyDescent="0.2">
      <c r="A220" s="72" t="s">
        <v>386</v>
      </c>
      <c r="B220" s="72"/>
      <c r="C220" s="72"/>
      <c r="D220" s="72" t="s">
        <v>407</v>
      </c>
      <c r="E220" s="72"/>
      <c r="F220" s="73"/>
      <c r="G220" s="73"/>
      <c r="H220" s="74"/>
      <c r="I220" s="74"/>
      <c r="J220" s="74"/>
      <c r="K220" s="74"/>
      <c r="L220" s="74"/>
      <c r="M220" s="73"/>
      <c r="N220" s="75">
        <v>7.1718294692794697E-3</v>
      </c>
    </row>
    <row r="221" spans="1:14" s="58" customFormat="1" x14ac:dyDescent="0.2">
      <c r="A221" s="76" t="s">
        <v>388</v>
      </c>
      <c r="B221" s="77" t="s">
        <v>225</v>
      </c>
      <c r="C221" s="76" t="s">
        <v>96</v>
      </c>
      <c r="D221" s="76" t="s">
        <v>226</v>
      </c>
      <c r="E221" s="78" t="s">
        <v>7</v>
      </c>
      <c r="F221" s="79">
        <v>40.158000000000001</v>
      </c>
      <c r="G221" s="79">
        <v>38</v>
      </c>
      <c r="H221" s="79">
        <v>27.87</v>
      </c>
      <c r="I221" s="79">
        <v>19.440000000000001</v>
      </c>
      <c r="J221" s="79">
        <f t="shared" ref="J221:J222" si="130">H221+I221</f>
        <v>47.31</v>
      </c>
      <c r="K221" s="79">
        <f t="shared" ref="K221:K222" si="131">ROUND((F221*H221),2)</f>
        <v>1119.2</v>
      </c>
      <c r="L221" s="79">
        <f t="shared" ref="L221:L222" si="132">ROUND((F221*I221),2)</f>
        <v>780.67</v>
      </c>
      <c r="M221" s="79">
        <f t="shared" ref="M221:M222" si="133">K221+L221</f>
        <v>1899.87</v>
      </c>
      <c r="N221" s="80">
        <v>5.4357583443240924E-3</v>
      </c>
    </row>
    <row r="222" spans="1:14" s="58" customFormat="1" ht="22.5" x14ac:dyDescent="0.2">
      <c r="A222" s="76" t="s">
        <v>390</v>
      </c>
      <c r="B222" s="77" t="s">
        <v>408</v>
      </c>
      <c r="C222" s="76" t="s">
        <v>96</v>
      </c>
      <c r="D222" s="76" t="s">
        <v>409</v>
      </c>
      <c r="E222" s="78" t="s">
        <v>7</v>
      </c>
      <c r="F222" s="79">
        <v>40.158000000000001</v>
      </c>
      <c r="G222" s="79">
        <v>12.14</v>
      </c>
      <c r="H222" s="79">
        <v>6.12</v>
      </c>
      <c r="I222" s="79">
        <v>8.99</v>
      </c>
      <c r="J222" s="79">
        <f t="shared" si="130"/>
        <v>15.11</v>
      </c>
      <c r="K222" s="79">
        <f t="shared" si="131"/>
        <v>245.77</v>
      </c>
      <c r="L222" s="79">
        <f t="shared" si="132"/>
        <v>361.02</v>
      </c>
      <c r="M222" s="79">
        <f t="shared" si="133"/>
        <v>606.79</v>
      </c>
      <c r="N222" s="80">
        <v>1.7360711249553773E-3</v>
      </c>
    </row>
    <row r="223" spans="1:14" s="58" customFormat="1" x14ac:dyDescent="0.2">
      <c r="A223" s="72" t="s">
        <v>397</v>
      </c>
      <c r="B223" s="72"/>
      <c r="C223" s="72"/>
      <c r="D223" s="72" t="s">
        <v>410</v>
      </c>
      <c r="E223" s="72"/>
      <c r="F223" s="73"/>
      <c r="G223" s="73"/>
      <c r="H223" s="74"/>
      <c r="I223" s="74"/>
      <c r="J223" s="74"/>
      <c r="K223" s="74"/>
      <c r="L223" s="74"/>
      <c r="M223" s="73"/>
      <c r="N223" s="75">
        <v>2.4722376110805273E-3</v>
      </c>
    </row>
    <row r="224" spans="1:14" s="58" customFormat="1" ht="22.5" x14ac:dyDescent="0.2">
      <c r="A224" s="76" t="s">
        <v>399</v>
      </c>
      <c r="B224" s="77" t="s">
        <v>411</v>
      </c>
      <c r="C224" s="76" t="s">
        <v>15</v>
      </c>
      <c r="D224" s="76" t="s">
        <v>412</v>
      </c>
      <c r="E224" s="78" t="s">
        <v>23</v>
      </c>
      <c r="F224" s="79">
        <v>1</v>
      </c>
      <c r="G224" s="79">
        <v>693.93</v>
      </c>
      <c r="H224" s="79">
        <v>41.01</v>
      </c>
      <c r="I224" s="79">
        <v>823.07</v>
      </c>
      <c r="J224" s="79">
        <f>H224+I224</f>
        <v>864.08</v>
      </c>
      <c r="K224" s="79">
        <f>ROUND((F224*H224),2)</f>
        <v>41.01</v>
      </c>
      <c r="L224" s="79">
        <f>ROUND((F224*I224),2)</f>
        <v>823.07</v>
      </c>
      <c r="M224" s="79">
        <f>K224+L224</f>
        <v>864.08</v>
      </c>
      <c r="N224" s="80">
        <v>2.4722376110805273E-3</v>
      </c>
    </row>
    <row r="225" spans="1:14" s="58" customFormat="1" x14ac:dyDescent="0.2">
      <c r="A225" s="72" t="s">
        <v>403</v>
      </c>
      <c r="B225" s="72"/>
      <c r="C225" s="72"/>
      <c r="D225" s="72" t="s">
        <v>413</v>
      </c>
      <c r="E225" s="72"/>
      <c r="F225" s="73"/>
      <c r="G225" s="73"/>
      <c r="H225" s="74"/>
      <c r="I225" s="74"/>
      <c r="J225" s="74"/>
      <c r="K225" s="74"/>
      <c r="L225" s="74"/>
      <c r="M225" s="73"/>
      <c r="N225" s="75">
        <v>7.5850554827193578E-2</v>
      </c>
    </row>
    <row r="226" spans="1:14" s="58" customFormat="1" x14ac:dyDescent="0.2">
      <c r="A226" s="76" t="s">
        <v>405</v>
      </c>
      <c r="B226" s="77" t="s">
        <v>414</v>
      </c>
      <c r="C226" s="76" t="s">
        <v>96</v>
      </c>
      <c r="D226" s="76" t="s">
        <v>415</v>
      </c>
      <c r="E226" s="78" t="s">
        <v>7</v>
      </c>
      <c r="F226" s="79">
        <v>62.67</v>
      </c>
      <c r="G226" s="79">
        <v>4.58</v>
      </c>
      <c r="H226" s="79">
        <v>3.99</v>
      </c>
      <c r="I226" s="79">
        <v>1.71</v>
      </c>
      <c r="J226" s="79">
        <f t="shared" ref="J226:J230" si="134">H226+I226</f>
        <v>5.7</v>
      </c>
      <c r="K226" s="79">
        <f t="shared" ref="K226:K230" si="135">ROUND((F226*H226),2)</f>
        <v>250.05</v>
      </c>
      <c r="L226" s="79">
        <f t="shared" ref="L226:L230" si="136">ROUND((F226*I226),2)</f>
        <v>107.17</v>
      </c>
      <c r="M226" s="79">
        <f t="shared" ref="M226:M230" si="137">K226+L226</f>
        <v>357.22</v>
      </c>
      <c r="N226" s="80">
        <v>1.0220211057472401E-3</v>
      </c>
    </row>
    <row r="227" spans="1:14" s="58" customFormat="1" ht="33.75" x14ac:dyDescent="0.2">
      <c r="A227" s="76" t="s">
        <v>406</v>
      </c>
      <c r="B227" s="77" t="s">
        <v>59</v>
      </c>
      <c r="C227" s="76" t="s">
        <v>70</v>
      </c>
      <c r="D227" s="76" t="s">
        <v>416</v>
      </c>
      <c r="E227" s="78" t="s">
        <v>7</v>
      </c>
      <c r="F227" s="79">
        <v>62.67</v>
      </c>
      <c r="G227" s="79">
        <v>20.38</v>
      </c>
      <c r="H227" s="79">
        <v>25.37</v>
      </c>
      <c r="I227" s="79">
        <v>0</v>
      </c>
      <c r="J227" s="79">
        <f t="shared" si="134"/>
        <v>25.37</v>
      </c>
      <c r="K227" s="79">
        <f t="shared" si="135"/>
        <v>1589.94</v>
      </c>
      <c r="L227" s="79">
        <f t="shared" si="136"/>
        <v>0</v>
      </c>
      <c r="M227" s="79">
        <f t="shared" si="137"/>
        <v>1589.94</v>
      </c>
      <c r="N227" s="80">
        <v>4.5489824379516515E-3</v>
      </c>
    </row>
    <row r="228" spans="1:14" s="58" customFormat="1" ht="33.75" x14ac:dyDescent="0.2">
      <c r="A228" s="76" t="s">
        <v>588</v>
      </c>
      <c r="B228" s="77" t="s">
        <v>417</v>
      </c>
      <c r="C228" s="76" t="s">
        <v>70</v>
      </c>
      <c r="D228" s="76" t="s">
        <v>418</v>
      </c>
      <c r="E228" s="78" t="s">
        <v>7</v>
      </c>
      <c r="F228" s="79">
        <v>62.67</v>
      </c>
      <c r="G228" s="79">
        <v>177.37</v>
      </c>
      <c r="H228" s="79">
        <v>70.5</v>
      </c>
      <c r="I228" s="79">
        <v>150.36000000000001</v>
      </c>
      <c r="J228" s="79">
        <f t="shared" si="134"/>
        <v>220.86</v>
      </c>
      <c r="K228" s="79">
        <f t="shared" si="135"/>
        <v>4418.24</v>
      </c>
      <c r="L228" s="79">
        <f t="shared" si="136"/>
        <v>9423.06</v>
      </c>
      <c r="M228" s="79">
        <f t="shared" si="137"/>
        <v>13841.3</v>
      </c>
      <c r="N228" s="80">
        <v>3.9601608327785379E-2</v>
      </c>
    </row>
    <row r="229" spans="1:14" s="58" customFormat="1" ht="22.5" x14ac:dyDescent="0.2">
      <c r="A229" s="76" t="s">
        <v>589</v>
      </c>
      <c r="B229" s="77" t="s">
        <v>419</v>
      </c>
      <c r="C229" s="76" t="s">
        <v>96</v>
      </c>
      <c r="D229" s="76" t="s">
        <v>420</v>
      </c>
      <c r="E229" s="78" t="s">
        <v>7</v>
      </c>
      <c r="F229" s="79">
        <v>62.67</v>
      </c>
      <c r="G229" s="79">
        <v>23.09</v>
      </c>
      <c r="H229" s="79">
        <v>9.84</v>
      </c>
      <c r="I229" s="79">
        <v>18.91</v>
      </c>
      <c r="J229" s="79">
        <f t="shared" si="134"/>
        <v>28.75</v>
      </c>
      <c r="K229" s="79">
        <f t="shared" si="135"/>
        <v>616.66999999999996</v>
      </c>
      <c r="L229" s="79">
        <f t="shared" si="136"/>
        <v>1185.0899999999999</v>
      </c>
      <c r="M229" s="79">
        <f t="shared" si="137"/>
        <v>1801.7599999999998</v>
      </c>
      <c r="N229" s="80">
        <v>5.1550537428715522E-3</v>
      </c>
    </row>
    <row r="230" spans="1:14" s="58" customFormat="1" ht="33.75" x14ac:dyDescent="0.2">
      <c r="A230" s="76" t="s">
        <v>590</v>
      </c>
      <c r="B230" s="77" t="s">
        <v>421</v>
      </c>
      <c r="C230" s="76" t="s">
        <v>103</v>
      </c>
      <c r="D230" s="76" t="s">
        <v>422</v>
      </c>
      <c r="E230" s="78" t="s">
        <v>7</v>
      </c>
      <c r="F230" s="79">
        <v>62.67</v>
      </c>
      <c r="G230" s="79">
        <v>99.06</v>
      </c>
      <c r="H230" s="79">
        <v>50.11</v>
      </c>
      <c r="I230" s="79">
        <v>73.23</v>
      </c>
      <c r="J230" s="79">
        <f t="shared" si="134"/>
        <v>123.34</v>
      </c>
      <c r="K230" s="79">
        <f t="shared" si="135"/>
        <v>3140.39</v>
      </c>
      <c r="L230" s="79">
        <f t="shared" si="136"/>
        <v>4589.32</v>
      </c>
      <c r="M230" s="79">
        <f t="shared" si="137"/>
        <v>7729.7099999999991</v>
      </c>
      <c r="N230" s="80">
        <v>2.2115637191863328E-2</v>
      </c>
    </row>
    <row r="231" spans="1:14" s="58" customFormat="1" ht="33.75" x14ac:dyDescent="0.2">
      <c r="A231" s="76" t="s">
        <v>591</v>
      </c>
      <c r="B231" s="77" t="s">
        <v>423</v>
      </c>
      <c r="C231" s="76" t="s">
        <v>70</v>
      </c>
      <c r="D231" s="76" t="s">
        <v>424</v>
      </c>
      <c r="E231" s="78" t="s">
        <v>16</v>
      </c>
      <c r="F231" s="79">
        <v>24</v>
      </c>
      <c r="G231" s="79">
        <v>39.85</v>
      </c>
      <c r="H231" s="79">
        <v>22.54</v>
      </c>
      <c r="I231" s="79">
        <v>27.08</v>
      </c>
      <c r="J231" s="79">
        <f>H231+I231</f>
        <v>49.62</v>
      </c>
      <c r="K231" s="79">
        <f>ROUND((F231*H231),2)</f>
        <v>540.96</v>
      </c>
      <c r="L231" s="79">
        <f>ROUND((F231*I231),2)</f>
        <v>649.91999999999996</v>
      </c>
      <c r="M231" s="79">
        <f>K231+L231</f>
        <v>1190.8800000000001</v>
      </c>
      <c r="N231" s="80">
        <v>3.4072520209744218E-3</v>
      </c>
    </row>
    <row r="232" spans="1:14" s="58" customFormat="1" x14ac:dyDescent="0.2">
      <c r="A232" s="72" t="s">
        <v>425</v>
      </c>
      <c r="B232" s="72"/>
      <c r="C232" s="72"/>
      <c r="D232" s="72" t="s">
        <v>426</v>
      </c>
      <c r="E232" s="72"/>
      <c r="F232" s="73"/>
      <c r="G232" s="73"/>
      <c r="H232" s="74"/>
      <c r="I232" s="74"/>
      <c r="J232" s="74"/>
      <c r="K232" s="74"/>
      <c r="L232" s="74"/>
      <c r="M232" s="101">
        <f>SUM(M234:M252)</f>
        <v>18318.769999999997</v>
      </c>
      <c r="N232" s="75">
        <v>5.2412078246057169E-2</v>
      </c>
    </row>
    <row r="233" spans="1:14" s="58" customFormat="1" x14ac:dyDescent="0.2">
      <c r="A233" s="72" t="s">
        <v>427</v>
      </c>
      <c r="B233" s="72"/>
      <c r="C233" s="72"/>
      <c r="D233" s="72" t="s">
        <v>428</v>
      </c>
      <c r="E233" s="72"/>
      <c r="F233" s="73"/>
      <c r="G233" s="73"/>
      <c r="H233" s="74"/>
      <c r="I233" s="74"/>
      <c r="J233" s="74"/>
      <c r="K233" s="74"/>
      <c r="L233" s="74"/>
      <c r="M233" s="73"/>
      <c r="N233" s="75">
        <v>2.0783470547460952E-3</v>
      </c>
    </row>
    <row r="234" spans="1:14" s="58" customFormat="1" ht="22.5" x14ac:dyDescent="0.2">
      <c r="A234" s="76" t="s">
        <v>429</v>
      </c>
      <c r="B234" s="77" t="s">
        <v>430</v>
      </c>
      <c r="C234" s="76" t="s">
        <v>96</v>
      </c>
      <c r="D234" s="76" t="s">
        <v>431</v>
      </c>
      <c r="E234" s="78" t="s">
        <v>50</v>
      </c>
      <c r="F234" s="79">
        <v>1</v>
      </c>
      <c r="G234" s="79">
        <v>350.29</v>
      </c>
      <c r="H234" s="79">
        <v>28.55</v>
      </c>
      <c r="I234" s="79">
        <v>407.63</v>
      </c>
      <c r="J234" s="79">
        <f t="shared" ref="J234:J235" si="138">H234+I234</f>
        <v>436.18</v>
      </c>
      <c r="K234" s="79">
        <f t="shared" ref="K234:K235" si="139">ROUND((F234*H234),2)</f>
        <v>28.55</v>
      </c>
      <c r="L234" s="79">
        <f t="shared" ref="L234:L235" si="140">ROUND((F234*I234),2)</f>
        <v>407.63</v>
      </c>
      <c r="M234" s="79">
        <f t="shared" ref="M234:M235" si="141">K234+L234</f>
        <v>436.18</v>
      </c>
      <c r="N234" s="80">
        <v>1.2479638473302291E-3</v>
      </c>
    </row>
    <row r="235" spans="1:14" s="58" customFormat="1" ht="22.5" x14ac:dyDescent="0.2">
      <c r="A235" s="76" t="s">
        <v>432</v>
      </c>
      <c r="B235" s="77" t="s">
        <v>433</v>
      </c>
      <c r="C235" s="76" t="s">
        <v>96</v>
      </c>
      <c r="D235" s="76" t="s">
        <v>434</v>
      </c>
      <c r="E235" s="78" t="s">
        <v>50</v>
      </c>
      <c r="F235" s="79">
        <v>1</v>
      </c>
      <c r="G235" s="79">
        <v>233.08</v>
      </c>
      <c r="H235" s="79">
        <v>28.55</v>
      </c>
      <c r="I235" s="79">
        <v>261.68</v>
      </c>
      <c r="J235" s="79">
        <f t="shared" si="138"/>
        <v>290.23</v>
      </c>
      <c r="K235" s="79">
        <f t="shared" si="139"/>
        <v>28.55</v>
      </c>
      <c r="L235" s="79">
        <f t="shared" si="140"/>
        <v>261.68</v>
      </c>
      <c r="M235" s="79">
        <f t="shared" si="141"/>
        <v>290.23</v>
      </c>
      <c r="N235" s="80">
        <v>8.3038320741586592E-4</v>
      </c>
    </row>
    <row r="236" spans="1:14" s="58" customFormat="1" x14ac:dyDescent="0.2">
      <c r="A236" s="72" t="s">
        <v>435</v>
      </c>
      <c r="B236" s="72"/>
      <c r="C236" s="72"/>
      <c r="D236" s="72" t="s">
        <v>436</v>
      </c>
      <c r="E236" s="72"/>
      <c r="F236" s="73"/>
      <c r="G236" s="73"/>
      <c r="H236" s="74"/>
      <c r="I236" s="74"/>
      <c r="J236" s="74"/>
      <c r="K236" s="74"/>
      <c r="L236" s="74"/>
      <c r="M236" s="73"/>
      <c r="N236" s="75">
        <v>9.3962939839805255E-3</v>
      </c>
    </row>
    <row r="237" spans="1:14" s="58" customFormat="1" ht="33.75" x14ac:dyDescent="0.2">
      <c r="A237" s="76" t="s">
        <v>437</v>
      </c>
      <c r="B237" s="77" t="s">
        <v>14</v>
      </c>
      <c r="C237" s="76" t="s">
        <v>70</v>
      </c>
      <c r="D237" s="76" t="s">
        <v>52</v>
      </c>
      <c r="E237" s="78" t="s">
        <v>16</v>
      </c>
      <c r="F237" s="79">
        <v>14.13</v>
      </c>
      <c r="G237" s="79">
        <v>173.45</v>
      </c>
      <c r="H237" s="79">
        <v>16.87</v>
      </c>
      <c r="I237" s="79">
        <v>199.1</v>
      </c>
      <c r="J237" s="79">
        <f t="shared" ref="J237:J238" si="142">H237+I237</f>
        <v>215.97</v>
      </c>
      <c r="K237" s="79">
        <f t="shared" ref="K237:K238" si="143">ROUND((F237*H237),2)</f>
        <v>238.37</v>
      </c>
      <c r="L237" s="79">
        <f t="shared" ref="L237:L238" si="144">ROUND((F237*I237),2)</f>
        <v>2813.28</v>
      </c>
      <c r="M237" s="79">
        <f t="shared" ref="M237:M238" si="145">K237+L237</f>
        <v>3051.65</v>
      </c>
      <c r="N237" s="80">
        <v>8.7311405261710617E-3</v>
      </c>
    </row>
    <row r="238" spans="1:14" s="58" customFormat="1" ht="33.75" x14ac:dyDescent="0.2">
      <c r="A238" s="76" t="s">
        <v>438</v>
      </c>
      <c r="B238" s="77" t="s">
        <v>19</v>
      </c>
      <c r="C238" s="76" t="s">
        <v>70</v>
      </c>
      <c r="D238" s="76" t="s">
        <v>439</v>
      </c>
      <c r="E238" s="78" t="s">
        <v>16</v>
      </c>
      <c r="F238" s="79">
        <v>0.9</v>
      </c>
      <c r="G238" s="79">
        <v>207.46</v>
      </c>
      <c r="H238" s="79">
        <v>25.3</v>
      </c>
      <c r="I238" s="79">
        <v>233.02</v>
      </c>
      <c r="J238" s="79">
        <f t="shared" si="142"/>
        <v>258.32</v>
      </c>
      <c r="K238" s="79">
        <f t="shared" si="143"/>
        <v>22.77</v>
      </c>
      <c r="L238" s="79">
        <f t="shared" si="144"/>
        <v>209.72</v>
      </c>
      <c r="M238" s="79">
        <f t="shared" si="145"/>
        <v>232.49</v>
      </c>
      <c r="N238" s="80">
        <v>6.6515345780946322E-4</v>
      </c>
    </row>
    <row r="239" spans="1:14" s="58" customFormat="1" x14ac:dyDescent="0.2">
      <c r="A239" s="72" t="s">
        <v>440</v>
      </c>
      <c r="B239" s="72"/>
      <c r="C239" s="72"/>
      <c r="D239" s="72" t="s">
        <v>441</v>
      </c>
      <c r="E239" s="72"/>
      <c r="F239" s="73"/>
      <c r="G239" s="73"/>
      <c r="H239" s="74"/>
      <c r="I239" s="74"/>
      <c r="J239" s="74"/>
      <c r="K239" s="74"/>
      <c r="L239" s="74"/>
      <c r="M239" s="73"/>
      <c r="N239" s="75">
        <v>1.3140900806272539E-2</v>
      </c>
    </row>
    <row r="240" spans="1:14" s="58" customFormat="1" ht="33.75" x14ac:dyDescent="0.2">
      <c r="A240" s="76" t="s">
        <v>442</v>
      </c>
      <c r="B240" s="77" t="s">
        <v>60</v>
      </c>
      <c r="C240" s="76" t="s">
        <v>70</v>
      </c>
      <c r="D240" s="76" t="s">
        <v>443</v>
      </c>
      <c r="E240" s="78" t="s">
        <v>7</v>
      </c>
      <c r="F240" s="79">
        <v>4.5</v>
      </c>
      <c r="G240" s="79">
        <v>819.67</v>
      </c>
      <c r="H240" s="79">
        <v>169.23</v>
      </c>
      <c r="I240" s="79">
        <v>851.42</v>
      </c>
      <c r="J240" s="79">
        <f>H240+I240</f>
        <v>1020.65</v>
      </c>
      <c r="K240" s="79">
        <f>ROUND((F240*H240),2)</f>
        <v>761.54</v>
      </c>
      <c r="L240" s="79">
        <f>ROUND((F240*I240),2)</f>
        <v>3831.39</v>
      </c>
      <c r="M240" s="79">
        <f>K240+L240</f>
        <v>4592.93</v>
      </c>
      <c r="N240" s="80">
        <v>1.3140900806272539E-2</v>
      </c>
    </row>
    <row r="241" spans="1:14" s="58" customFormat="1" x14ac:dyDescent="0.2">
      <c r="A241" s="72" t="s">
        <v>444</v>
      </c>
      <c r="B241" s="72"/>
      <c r="C241" s="72"/>
      <c r="D241" s="72" t="s">
        <v>445</v>
      </c>
      <c r="E241" s="72"/>
      <c r="F241" s="73"/>
      <c r="G241" s="73"/>
      <c r="H241" s="74"/>
      <c r="I241" s="74"/>
      <c r="J241" s="74"/>
      <c r="K241" s="74"/>
      <c r="L241" s="74"/>
      <c r="M241" s="73"/>
      <c r="N241" s="75">
        <v>3.3559807289753442E-3</v>
      </c>
    </row>
    <row r="242" spans="1:14" s="58" customFormat="1" ht="22.5" x14ac:dyDescent="0.2">
      <c r="A242" s="76" t="s">
        <v>446</v>
      </c>
      <c r="B242" s="77" t="s">
        <v>447</v>
      </c>
      <c r="C242" s="76" t="s">
        <v>96</v>
      </c>
      <c r="D242" s="76" t="s">
        <v>448</v>
      </c>
      <c r="E242" s="78" t="s">
        <v>51</v>
      </c>
      <c r="F242" s="79">
        <v>70.959999999999994</v>
      </c>
      <c r="G242" s="79">
        <v>13.28</v>
      </c>
      <c r="H242" s="79">
        <v>6.31</v>
      </c>
      <c r="I242" s="79">
        <v>10.220000000000001</v>
      </c>
      <c r="J242" s="79">
        <f>H242+I242</f>
        <v>16.53</v>
      </c>
      <c r="K242" s="79">
        <f>ROUND((F242*H242),2)</f>
        <v>447.76</v>
      </c>
      <c r="L242" s="79">
        <f>ROUND((F242*I242),2)</f>
        <v>725.21</v>
      </c>
      <c r="M242" s="79">
        <f>K242+L242</f>
        <v>1172.97</v>
      </c>
      <c r="N242" s="80">
        <v>3.3559807289753442E-3</v>
      </c>
    </row>
    <row r="243" spans="1:14" s="58" customFormat="1" x14ac:dyDescent="0.2">
      <c r="A243" s="72" t="s">
        <v>449</v>
      </c>
      <c r="B243" s="72"/>
      <c r="C243" s="72"/>
      <c r="D243" s="72" t="s">
        <v>450</v>
      </c>
      <c r="E243" s="72"/>
      <c r="F243" s="73"/>
      <c r="G243" s="73"/>
      <c r="H243" s="74"/>
      <c r="I243" s="74"/>
      <c r="J243" s="74"/>
      <c r="K243" s="74"/>
      <c r="L243" s="74"/>
      <c r="M243" s="73"/>
      <c r="N243" s="75">
        <v>9.4208137927099948E-4</v>
      </c>
    </row>
    <row r="244" spans="1:14" s="58" customFormat="1" ht="33.75" x14ac:dyDescent="0.2">
      <c r="A244" s="76" t="s">
        <v>451</v>
      </c>
      <c r="B244" s="77" t="s">
        <v>24</v>
      </c>
      <c r="C244" s="76" t="s">
        <v>70</v>
      </c>
      <c r="D244" s="76" t="s">
        <v>452</v>
      </c>
      <c r="E244" s="78" t="s">
        <v>7</v>
      </c>
      <c r="F244" s="79">
        <v>0.82</v>
      </c>
      <c r="G244" s="79">
        <v>322.49</v>
      </c>
      <c r="H244" s="79">
        <v>112.82</v>
      </c>
      <c r="I244" s="79">
        <v>288.74</v>
      </c>
      <c r="J244" s="79">
        <f>H244+I244</f>
        <v>401.56</v>
      </c>
      <c r="K244" s="79">
        <f>ROUND((F244*H244),2)</f>
        <v>92.51</v>
      </c>
      <c r="L244" s="79">
        <f>ROUND((F244*I244),2)</f>
        <v>236.77</v>
      </c>
      <c r="M244" s="79">
        <f>K244+L244</f>
        <v>329.28000000000003</v>
      </c>
      <c r="N244" s="80">
        <v>9.4208137927099948E-4</v>
      </c>
    </row>
    <row r="245" spans="1:14" s="58" customFormat="1" x14ac:dyDescent="0.2">
      <c r="A245" s="72" t="s">
        <v>453</v>
      </c>
      <c r="B245" s="72"/>
      <c r="C245" s="72"/>
      <c r="D245" s="72" t="s">
        <v>454</v>
      </c>
      <c r="E245" s="72"/>
      <c r="F245" s="73"/>
      <c r="G245" s="73"/>
      <c r="H245" s="74"/>
      <c r="I245" s="74"/>
      <c r="J245" s="74"/>
      <c r="K245" s="74"/>
      <c r="L245" s="74"/>
      <c r="M245" s="73"/>
      <c r="N245" s="75">
        <v>8.2282412519144831E-3</v>
      </c>
    </row>
    <row r="246" spans="1:14" s="58" customFormat="1" x14ac:dyDescent="0.2">
      <c r="A246" s="76" t="s">
        <v>455</v>
      </c>
      <c r="B246" s="77" t="s">
        <v>456</v>
      </c>
      <c r="C246" s="76" t="s">
        <v>96</v>
      </c>
      <c r="D246" s="76" t="s">
        <v>457</v>
      </c>
      <c r="E246" s="78" t="s">
        <v>7</v>
      </c>
      <c r="F246" s="79">
        <v>10.8</v>
      </c>
      <c r="G246" s="79">
        <v>22.64</v>
      </c>
      <c r="H246" s="79">
        <v>4.07</v>
      </c>
      <c r="I246" s="79">
        <v>24.12</v>
      </c>
      <c r="J246" s="79">
        <f t="shared" ref="J246:J250" si="146">H246+I246</f>
        <v>28.19</v>
      </c>
      <c r="K246" s="79">
        <f t="shared" ref="K246:K250" si="147">ROUND((F246*H246),2)</f>
        <v>43.96</v>
      </c>
      <c r="L246" s="79">
        <f t="shared" ref="L246:L250" si="148">ROUND((F246*I246),2)</f>
        <v>260.5</v>
      </c>
      <c r="M246" s="79">
        <f t="shared" ref="M246:M250" si="149">K246+L246</f>
        <v>304.45999999999998</v>
      </c>
      <c r="N246" s="80">
        <v>8.7106835095531268E-4</v>
      </c>
    </row>
    <row r="247" spans="1:14" s="58" customFormat="1" x14ac:dyDescent="0.2">
      <c r="A247" s="76" t="s">
        <v>458</v>
      </c>
      <c r="B247" s="77" t="s">
        <v>459</v>
      </c>
      <c r="C247" s="76" t="s">
        <v>96</v>
      </c>
      <c r="D247" s="76" t="s">
        <v>460</v>
      </c>
      <c r="E247" s="78" t="s">
        <v>50</v>
      </c>
      <c r="F247" s="79">
        <v>7</v>
      </c>
      <c r="G247" s="79">
        <v>48.88</v>
      </c>
      <c r="H247" s="79">
        <v>1.58</v>
      </c>
      <c r="I247" s="79">
        <v>59.28</v>
      </c>
      <c r="J247" s="79">
        <f t="shared" si="146"/>
        <v>60.86</v>
      </c>
      <c r="K247" s="79">
        <f t="shared" si="147"/>
        <v>11.06</v>
      </c>
      <c r="L247" s="79">
        <f t="shared" si="148"/>
        <v>414.96</v>
      </c>
      <c r="M247" s="79">
        <f t="shared" si="149"/>
        <v>426.02</v>
      </c>
      <c r="N247" s="80">
        <v>1.2188948558843236E-3</v>
      </c>
    </row>
    <row r="248" spans="1:14" s="58" customFormat="1" ht="22.5" x14ac:dyDescent="0.2">
      <c r="A248" s="76" t="s">
        <v>461</v>
      </c>
      <c r="B248" s="77" t="s">
        <v>462</v>
      </c>
      <c r="C248" s="76" t="s">
        <v>96</v>
      </c>
      <c r="D248" s="76" t="s">
        <v>463</v>
      </c>
      <c r="E248" s="78" t="s">
        <v>50</v>
      </c>
      <c r="F248" s="79">
        <v>1</v>
      </c>
      <c r="G248" s="79">
        <v>259.35000000000002</v>
      </c>
      <c r="H248" s="79">
        <v>150.44999999999999</v>
      </c>
      <c r="I248" s="79">
        <v>172.49</v>
      </c>
      <c r="J248" s="79">
        <f t="shared" si="146"/>
        <v>322.94</v>
      </c>
      <c r="K248" s="79">
        <f t="shared" si="147"/>
        <v>150.44999999999999</v>
      </c>
      <c r="L248" s="79">
        <f t="shared" si="148"/>
        <v>172.49</v>
      </c>
      <c r="M248" s="79">
        <f t="shared" si="149"/>
        <v>322.94</v>
      </c>
      <c r="N248" s="80">
        <v>9.2397048204141457E-4</v>
      </c>
    </row>
    <row r="249" spans="1:14" s="58" customFormat="1" ht="33.75" x14ac:dyDescent="0.2">
      <c r="A249" s="76" t="s">
        <v>464</v>
      </c>
      <c r="B249" s="77" t="s">
        <v>592</v>
      </c>
      <c r="C249" s="76" t="s">
        <v>103</v>
      </c>
      <c r="D249" s="76" t="s">
        <v>593</v>
      </c>
      <c r="E249" s="78" t="s">
        <v>50</v>
      </c>
      <c r="F249" s="79">
        <v>43</v>
      </c>
      <c r="G249" s="79">
        <v>31.22</v>
      </c>
      <c r="H249" s="79">
        <v>4.91</v>
      </c>
      <c r="I249" s="79">
        <v>33.96</v>
      </c>
      <c r="J249" s="79">
        <f t="shared" si="146"/>
        <v>38.870000000000005</v>
      </c>
      <c r="K249" s="79">
        <f t="shared" si="147"/>
        <v>211.13</v>
      </c>
      <c r="L249" s="79">
        <f t="shared" si="148"/>
        <v>1460.28</v>
      </c>
      <c r="M249" s="79">
        <f t="shared" si="149"/>
        <v>1671.4099999999999</v>
      </c>
      <c r="N249" s="80">
        <v>4.7821065937599574E-3</v>
      </c>
    </row>
    <row r="250" spans="1:14" s="58" customFormat="1" ht="22.5" x14ac:dyDescent="0.2">
      <c r="A250" s="76" t="s">
        <v>594</v>
      </c>
      <c r="B250" s="77" t="s">
        <v>465</v>
      </c>
      <c r="C250" s="76" t="s">
        <v>15</v>
      </c>
      <c r="D250" s="76" t="s">
        <v>466</v>
      </c>
      <c r="E250" s="78" t="s">
        <v>23</v>
      </c>
      <c r="F250" s="79">
        <v>1</v>
      </c>
      <c r="G250" s="79">
        <v>121.32</v>
      </c>
      <c r="H250" s="79">
        <v>25.45</v>
      </c>
      <c r="I250" s="79">
        <v>125.61</v>
      </c>
      <c r="J250" s="79">
        <f t="shared" si="146"/>
        <v>151.06</v>
      </c>
      <c r="K250" s="79">
        <f t="shared" si="147"/>
        <v>25.45</v>
      </c>
      <c r="L250" s="79">
        <f t="shared" si="148"/>
        <v>125.61</v>
      </c>
      <c r="M250" s="79">
        <f t="shared" si="149"/>
        <v>151.06</v>
      </c>
      <c r="N250" s="80">
        <v>4.3220096927347522E-4</v>
      </c>
    </row>
    <row r="251" spans="1:14" s="58" customFormat="1" x14ac:dyDescent="0.2">
      <c r="A251" s="72" t="s">
        <v>467</v>
      </c>
      <c r="B251" s="72"/>
      <c r="C251" s="72"/>
      <c r="D251" s="72" t="s">
        <v>468</v>
      </c>
      <c r="E251" s="72"/>
      <c r="F251" s="73"/>
      <c r="G251" s="73"/>
      <c r="H251" s="74"/>
      <c r="I251" s="74"/>
      <c r="J251" s="74"/>
      <c r="K251" s="74"/>
      <c r="L251" s="74"/>
      <c r="M251" s="73"/>
      <c r="N251" s="75">
        <v>1.5270233040897181E-2</v>
      </c>
    </row>
    <row r="252" spans="1:14" s="58" customFormat="1" ht="33.75" x14ac:dyDescent="0.2">
      <c r="A252" s="76" t="s">
        <v>469</v>
      </c>
      <c r="B252" s="77" t="s">
        <v>25</v>
      </c>
      <c r="C252" s="76" t="s">
        <v>70</v>
      </c>
      <c r="D252" s="76" t="s">
        <v>470</v>
      </c>
      <c r="E252" s="78" t="s">
        <v>7</v>
      </c>
      <c r="F252" s="79">
        <v>299.83999999999997</v>
      </c>
      <c r="G252" s="79">
        <v>14.3</v>
      </c>
      <c r="H252" s="79">
        <v>17.8</v>
      </c>
      <c r="I252" s="79">
        <v>0</v>
      </c>
      <c r="J252" s="79">
        <f>H252+I252</f>
        <v>17.8</v>
      </c>
      <c r="K252" s="79">
        <f>ROUND((F252*H252),2)</f>
        <v>5337.15</v>
      </c>
      <c r="L252" s="79">
        <f>ROUND((F252*I252),2)</f>
        <v>0</v>
      </c>
      <c r="M252" s="94">
        <f>K252+L252</f>
        <v>5337.15</v>
      </c>
      <c r="N252" s="80">
        <v>1.5270233040897181E-2</v>
      </c>
    </row>
    <row r="253" spans="1:14" s="58" customFormat="1" x14ac:dyDescent="0.2">
      <c r="A253" s="87"/>
      <c r="B253" s="88"/>
      <c r="C253" s="87"/>
      <c r="D253" s="87"/>
      <c r="E253" s="89"/>
      <c r="F253" s="90"/>
      <c r="G253" s="90"/>
      <c r="H253" s="90"/>
      <c r="I253" s="90"/>
      <c r="J253" s="90"/>
      <c r="K253" s="90"/>
      <c r="L253" s="90"/>
      <c r="M253" s="90"/>
      <c r="N253" s="91"/>
    </row>
    <row r="254" spans="1:14" s="58" customFormat="1" x14ac:dyDescent="0.2">
      <c r="A254" s="87"/>
      <c r="B254" s="88"/>
      <c r="C254" s="87"/>
      <c r="D254" s="87"/>
      <c r="E254" s="89"/>
      <c r="F254" s="90"/>
      <c r="G254" s="90"/>
      <c r="H254" s="90"/>
      <c r="I254" s="90"/>
      <c r="J254" s="90"/>
      <c r="K254" s="95">
        <f>SUM(K9:K252)</f>
        <v>112856.52000000002</v>
      </c>
      <c r="L254" s="95">
        <f>SUM(L9:L252)</f>
        <v>243150.48000000007</v>
      </c>
      <c r="M254" s="95">
        <f>M9+M16+M35+M232</f>
        <v>356007.00000000006</v>
      </c>
      <c r="N254" s="91"/>
    </row>
    <row r="255" spans="1:14" s="58" customFormat="1" x14ac:dyDescent="0.2">
      <c r="A255" s="87"/>
      <c r="B255" s="88"/>
      <c r="C255" s="87"/>
      <c r="D255" s="87"/>
      <c r="E255" s="89"/>
      <c r="F255" s="90"/>
      <c r="G255" s="90"/>
      <c r="H255" s="90"/>
      <c r="I255" s="90"/>
      <c r="J255" s="90"/>
      <c r="K255" s="90"/>
      <c r="L255" s="90"/>
      <c r="M255" s="90"/>
      <c r="N255" s="91"/>
    </row>
    <row r="256" spans="1:14" s="58" customFormat="1" x14ac:dyDescent="0.2">
      <c r="A256" s="87"/>
      <c r="B256" s="88"/>
      <c r="C256" s="87"/>
      <c r="D256" s="87"/>
      <c r="E256" s="89"/>
      <c r="F256" s="90"/>
      <c r="G256" s="90"/>
      <c r="H256" s="90"/>
      <c r="I256" s="90"/>
      <c r="J256" s="90"/>
      <c r="K256" s="90"/>
      <c r="L256" s="90"/>
      <c r="M256" s="90"/>
      <c r="N256" s="91"/>
    </row>
    <row r="257" spans="1:16" s="58" customFormat="1" x14ac:dyDescent="0.2">
      <c r="A257" s="87"/>
      <c r="B257" s="88"/>
      <c r="C257" s="87"/>
      <c r="D257" s="87"/>
      <c r="E257" s="89"/>
      <c r="F257" s="90"/>
      <c r="G257" s="90"/>
      <c r="H257" s="90"/>
      <c r="I257" s="90"/>
      <c r="J257" s="90"/>
      <c r="K257" s="90"/>
      <c r="L257" s="90"/>
      <c r="M257" s="90"/>
      <c r="N257" s="91"/>
    </row>
    <row r="258" spans="1:16" s="58" customFormat="1" x14ac:dyDescent="0.2">
      <c r="A258" s="86"/>
      <c r="B258" s="86"/>
      <c r="C258" s="86"/>
      <c r="D258" s="86"/>
      <c r="E258" s="86"/>
      <c r="F258" s="81"/>
      <c r="G258" s="81"/>
      <c r="H258" s="81"/>
      <c r="I258" s="81"/>
      <c r="J258" s="81"/>
      <c r="K258" s="81"/>
      <c r="L258" s="81"/>
      <c r="M258" s="81"/>
      <c r="N258" s="86"/>
    </row>
    <row r="259" spans="1:16" s="58" customFormat="1" x14ac:dyDescent="0.2">
      <c r="A259" s="82"/>
      <c r="B259" s="82"/>
      <c r="C259" s="82"/>
      <c r="D259" s="82"/>
      <c r="E259" s="82"/>
      <c r="F259" s="83"/>
      <c r="G259" s="83"/>
      <c r="H259" s="83"/>
      <c r="I259" s="83"/>
      <c r="J259" s="83"/>
      <c r="K259" s="83"/>
      <c r="L259" s="83"/>
      <c r="M259" s="83"/>
      <c r="N259" s="82"/>
      <c r="P259" s="92">
        <f>K258+L258</f>
        <v>0</v>
      </c>
    </row>
    <row r="260" spans="1:16" s="58" customFormat="1" ht="11.25" customHeight="1" x14ac:dyDescent="0.2">
      <c r="A260" s="107"/>
      <c r="B260" s="107"/>
      <c r="C260" s="107"/>
      <c r="D260" s="84"/>
      <c r="E260" s="86"/>
      <c r="F260" s="81"/>
      <c r="G260" s="81"/>
      <c r="H260" s="81"/>
      <c r="I260" s="81"/>
      <c r="K260" s="108"/>
      <c r="L260" s="108"/>
      <c r="M260" s="93"/>
      <c r="N260" s="86"/>
    </row>
    <row r="261" spans="1:16" s="58" customFormat="1" ht="11.25" customHeight="1" x14ac:dyDescent="0.2">
      <c r="A261" s="107"/>
      <c r="B261" s="107"/>
      <c r="C261" s="107"/>
      <c r="D261" s="84"/>
      <c r="E261" s="86"/>
      <c r="F261" s="81"/>
      <c r="G261" s="81"/>
      <c r="H261" s="81"/>
      <c r="I261" s="81"/>
      <c r="K261" s="108">
        <f>K254+L254</f>
        <v>356007.00000000012</v>
      </c>
      <c r="L261" s="108"/>
      <c r="M261" s="93"/>
      <c r="N261" s="86"/>
      <c r="O261" s="92"/>
    </row>
    <row r="262" spans="1:16" s="58" customFormat="1" ht="11.25" customHeight="1" x14ac:dyDescent="0.2">
      <c r="A262" s="107"/>
      <c r="B262" s="107"/>
      <c r="C262" s="107"/>
      <c r="D262" s="84"/>
      <c r="E262" s="86"/>
      <c r="F262" s="81"/>
      <c r="G262" s="81"/>
      <c r="H262" s="81"/>
      <c r="I262" s="81"/>
      <c r="K262" s="108"/>
      <c r="L262" s="108"/>
      <c r="M262" s="93"/>
      <c r="N262" s="86"/>
    </row>
    <row r="263" spans="1:16" s="58" customFormat="1" x14ac:dyDescent="0.2">
      <c r="A263" s="82"/>
      <c r="B263" s="82"/>
      <c r="C263" s="82"/>
      <c r="D263" s="82"/>
      <c r="E263" s="82"/>
      <c r="F263" s="83"/>
      <c r="G263" s="83"/>
      <c r="H263" s="83"/>
      <c r="I263" s="83"/>
      <c r="J263" s="83"/>
      <c r="K263" s="83"/>
      <c r="L263" s="83"/>
      <c r="M263" s="83"/>
      <c r="N263" s="82"/>
    </row>
    <row r="264" spans="1:16" ht="43.5" customHeight="1" x14ac:dyDescent="0.2">
      <c r="A264" s="62"/>
      <c r="B264" s="62"/>
      <c r="C264" s="62"/>
      <c r="D264" s="62"/>
      <c r="E264" s="62"/>
      <c r="O264" s="92"/>
    </row>
    <row r="265" spans="1:16" x14ac:dyDescent="0.2">
      <c r="D265" s="54" t="str">
        <f>+'PSO resumo'!B18</f>
        <v>Ribeirão Preto, 26 de Setembro de 2025.</v>
      </c>
    </row>
    <row r="266" spans="1:16" ht="57.75" customHeight="1" x14ac:dyDescent="0.2"/>
    <row r="267" spans="1:16" x14ac:dyDescent="0.2">
      <c r="D267" s="54" t="str">
        <f>+'PSO resumo'!B20</f>
        <v>Luiz Carlos Barreto Vinholis</v>
      </c>
    </row>
    <row r="268" spans="1:16" x14ac:dyDescent="0.2">
      <c r="D268" s="54" t="str">
        <f>+'PSO resumo'!B21</f>
        <v>Eng Civil e Arquiteto</v>
      </c>
    </row>
    <row r="269" spans="1:16" x14ac:dyDescent="0.2">
      <c r="D269" s="54" t="str">
        <f>+'PSO resumo'!B22</f>
        <v>CREA/SP 0600289073   CAU/SP A 181320-0</v>
      </c>
    </row>
    <row r="270" spans="1:16" x14ac:dyDescent="0.2">
      <c r="D270" s="54" t="str">
        <f>+'PSO resumo'!B23</f>
        <v>RRT nº 16013784</v>
      </c>
    </row>
  </sheetData>
  <sheetProtection algorithmName="SHA-512" hashValue="8hhKznH4O4xmJa9qW6FXG2QxBQ7j88zxfFw7yDNnK4QdcWgQCJ+BtsaQQfI8ZsznsER41655LAC2FmNjKIoR4g==" saltValue="nhfOec2XDQKFlQ4Trp2Hpw==" spinCount="100000" sheet="1" objects="1" scenarios="1"/>
  <mergeCells count="20">
    <mergeCell ref="A262:C262"/>
    <mergeCell ref="K262:L262"/>
    <mergeCell ref="B1:N1"/>
    <mergeCell ref="A3:B3"/>
    <mergeCell ref="C3:H3"/>
    <mergeCell ref="A6:N6"/>
    <mergeCell ref="A7:A8"/>
    <mergeCell ref="B7:B8"/>
    <mergeCell ref="C7:C8"/>
    <mergeCell ref="D7:D8"/>
    <mergeCell ref="N7:N8"/>
    <mergeCell ref="A260:C260"/>
    <mergeCell ref="K260:L260"/>
    <mergeCell ref="A261:C261"/>
    <mergeCell ref="K261:L261"/>
    <mergeCell ref="E7:E8"/>
    <mergeCell ref="F7:F8"/>
    <mergeCell ref="G7:G8"/>
    <mergeCell ref="H7:J7"/>
    <mergeCell ref="K7:M7"/>
  </mergeCells>
  <printOptions horizontalCentered="1" verticalCentered="1"/>
  <pageMargins left="0.59055118110236227" right="0.39370078740157483" top="0.78740157480314965" bottom="0.78740157480314965" header="0.51181102362204722" footer="0.31496062992125984"/>
  <pageSetup paperSize="9" scale="94" fitToHeight="10" orientation="landscape" r:id="rId1"/>
  <headerFooter>
    <oddHeader xml:space="preserve">&amp;L &amp;C </oddHeader>
    <oddFooter>&amp;L&amp;"Arial,Negrito"&amp;12&amp;K0000CC &amp;"Times New Roman,Negrito"JBC&amp;"Times New Roman,Normal" associados&amp;"Times New Roman,Negrito"
BARRETO VINHOLIS&amp;R&amp;8página &amp;P de &amp;N</oddFooter>
  </headerFooter>
  <rowBreaks count="6" manualBreakCount="6">
    <brk id="25" max="13" man="1"/>
    <brk id="61" max="13" man="1"/>
    <brk id="104" max="13" man="1"/>
    <brk id="149" max="13" man="1"/>
    <brk id="213" max="13" man="1"/>
    <brk id="2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zoomScaleNormal="100" zoomScaleSheetLayoutView="115" workbookViewId="0">
      <selection sqref="A1:XFD1048576"/>
    </sheetView>
  </sheetViews>
  <sheetFormatPr defaultRowHeight="12.75" x14ac:dyDescent="0.2"/>
  <cols>
    <col min="1" max="1" width="9.25" style="1" customWidth="1"/>
    <col min="2" max="2" width="16.5" style="1" customWidth="1"/>
    <col min="3" max="3" width="9" style="1" customWidth="1"/>
    <col min="4" max="4" width="12.75" style="1" customWidth="1"/>
    <col min="5" max="5" width="3.125" style="1" customWidth="1"/>
    <col min="6" max="6" width="8.125" style="1" customWidth="1"/>
    <col min="7" max="7" width="13.625" style="1" customWidth="1"/>
    <col min="8" max="8" width="9.625" style="1" bestFit="1" customWidth="1"/>
    <col min="9" max="16384" width="9" style="1"/>
  </cols>
  <sheetData>
    <row r="1" spans="1:8" ht="40.5" customHeight="1" x14ac:dyDescent="0.2">
      <c r="A1" s="50" t="s">
        <v>26</v>
      </c>
      <c r="B1" s="122" t="s">
        <v>472</v>
      </c>
      <c r="C1" s="122"/>
      <c r="D1" s="122"/>
      <c r="E1" s="122"/>
      <c r="F1" s="122"/>
      <c r="G1" s="122"/>
      <c r="H1" s="57" t="s">
        <v>73</v>
      </c>
    </row>
    <row r="2" spans="1:8" ht="48" customHeight="1" x14ac:dyDescent="0.2">
      <c r="A2" s="50" t="s">
        <v>27</v>
      </c>
      <c r="B2" s="138" t="s">
        <v>641</v>
      </c>
      <c r="C2" s="138"/>
      <c r="D2" s="138"/>
      <c r="E2" s="138"/>
      <c r="F2" s="138"/>
      <c r="G2" s="138"/>
      <c r="H2" s="64"/>
    </row>
    <row r="3" spans="1:8" ht="14.25" customHeight="1" x14ac:dyDescent="0.2">
      <c r="A3" s="130"/>
      <c r="B3" s="131"/>
      <c r="C3" s="131"/>
      <c r="D3" s="131"/>
      <c r="E3" s="131"/>
      <c r="F3" s="131"/>
      <c r="G3" s="131"/>
      <c r="H3" s="131"/>
    </row>
    <row r="4" spans="1:8" ht="31.5" customHeight="1" x14ac:dyDescent="0.2">
      <c r="A4" s="129" t="s">
        <v>28</v>
      </c>
      <c r="B4" s="129"/>
      <c r="C4" s="122" t="s">
        <v>473</v>
      </c>
      <c r="D4" s="122"/>
      <c r="E4" s="122"/>
      <c r="F4" s="122"/>
      <c r="G4" s="122"/>
      <c r="H4" s="122"/>
    </row>
    <row r="5" spans="1:8" ht="35.25" customHeight="1" x14ac:dyDescent="0.2">
      <c r="A5" s="56" t="s">
        <v>29</v>
      </c>
      <c r="B5" s="63">
        <v>299.83999999999997</v>
      </c>
      <c r="D5" s="55"/>
      <c r="E5" s="55"/>
      <c r="F5" s="137"/>
      <c r="G5" s="137"/>
      <c r="H5" s="137"/>
    </row>
    <row r="6" spans="1:8" ht="17.25" customHeight="1" x14ac:dyDescent="0.2">
      <c r="A6" s="118"/>
      <c r="B6" s="118"/>
      <c r="C6" s="55"/>
      <c r="D6" s="55"/>
      <c r="E6" s="55"/>
      <c r="F6" s="129" t="s">
        <v>30</v>
      </c>
      <c r="G6" s="129"/>
      <c r="H6" s="129"/>
    </row>
    <row r="7" spans="1:8" ht="17.25" customHeight="1" x14ac:dyDescent="0.2">
      <c r="A7" s="135" t="s">
        <v>474</v>
      </c>
      <c r="B7" s="135"/>
      <c r="C7" s="135"/>
      <c r="D7" s="135"/>
      <c r="E7" s="55"/>
      <c r="F7" s="53">
        <v>0.2452</v>
      </c>
      <c r="G7" s="53"/>
      <c r="H7" s="53"/>
    </row>
    <row r="8" spans="1:8" ht="47.25" customHeight="1" x14ac:dyDescent="0.2">
      <c r="A8" s="136" t="s">
        <v>471</v>
      </c>
      <c r="B8" s="136"/>
      <c r="C8" s="136"/>
      <c r="D8" s="136"/>
      <c r="E8" s="55"/>
      <c r="G8" s="65" t="s">
        <v>31</v>
      </c>
      <c r="H8" s="66"/>
    </row>
    <row r="9" spans="1:8" ht="30.75" customHeight="1" x14ac:dyDescent="0.2">
      <c r="A9" s="130" t="s">
        <v>32</v>
      </c>
      <c r="B9" s="131"/>
      <c r="C9" s="131"/>
      <c r="D9" s="131"/>
      <c r="E9" s="131"/>
      <c r="F9" s="131"/>
      <c r="G9" s="131"/>
      <c r="H9" s="131"/>
    </row>
    <row r="10" spans="1:8" ht="20.100000000000001" customHeight="1" x14ac:dyDescent="0.2">
      <c r="A10" s="132"/>
      <c r="B10" s="133"/>
      <c r="C10" s="133"/>
      <c r="D10" s="133"/>
      <c r="E10" s="133"/>
      <c r="F10" s="133"/>
      <c r="G10" s="133"/>
      <c r="H10" s="133"/>
    </row>
    <row r="11" spans="1:8" ht="20.100000000000001" customHeight="1" x14ac:dyDescent="0.2">
      <c r="A11" s="67" t="s">
        <v>1</v>
      </c>
      <c r="B11" s="134" t="s">
        <v>4</v>
      </c>
      <c r="C11" s="134"/>
      <c r="D11" s="134"/>
      <c r="E11" s="134"/>
      <c r="F11" s="134"/>
      <c r="G11" s="67" t="s">
        <v>33</v>
      </c>
      <c r="H11" s="67" t="s">
        <v>5</v>
      </c>
    </row>
    <row r="12" spans="1:8" ht="20.100000000000001" customHeight="1" x14ac:dyDescent="0.2">
      <c r="A12" s="2" t="s">
        <v>74</v>
      </c>
      <c r="B12" s="121" t="s">
        <v>6</v>
      </c>
      <c r="C12" s="121"/>
      <c r="D12" s="121"/>
      <c r="E12" s="121"/>
      <c r="F12" s="121"/>
      <c r="G12" s="51">
        <f>'PSO Plan Sint Orç (2)'!M9</f>
        <v>24025.190000000002</v>
      </c>
      <c r="H12" s="3">
        <f>G12/G16</f>
        <v>6.748516180861612E-2</v>
      </c>
    </row>
    <row r="13" spans="1:8" ht="20.100000000000001" customHeight="1" x14ac:dyDescent="0.2">
      <c r="A13" s="2" t="s">
        <v>92</v>
      </c>
      <c r="B13" s="121" t="s">
        <v>58</v>
      </c>
      <c r="C13" s="121"/>
      <c r="D13" s="121"/>
      <c r="E13" s="121"/>
      <c r="F13" s="121"/>
      <c r="G13" s="51">
        <f>'PSO Plan Sint Orç (2)'!M16</f>
        <v>35913.019999999997</v>
      </c>
      <c r="H13" s="3">
        <f>G13/G16</f>
        <v>0.10087728612077849</v>
      </c>
    </row>
    <row r="14" spans="1:8" ht="20.100000000000001" customHeight="1" x14ac:dyDescent="0.2">
      <c r="A14" s="2" t="s">
        <v>136</v>
      </c>
      <c r="B14" s="121" t="s">
        <v>480</v>
      </c>
      <c r="C14" s="121"/>
      <c r="D14" s="121"/>
      <c r="E14" s="121"/>
      <c r="F14" s="121"/>
      <c r="G14" s="51">
        <f>'PSO Plan Sint Orç (2)'!M35</f>
        <v>277750.02</v>
      </c>
      <c r="H14" s="3">
        <f>G14/G16</f>
        <v>0.78018134474883916</v>
      </c>
    </row>
    <row r="15" spans="1:8" ht="20.100000000000001" customHeight="1" x14ac:dyDescent="0.2">
      <c r="A15" s="2" t="s">
        <v>425</v>
      </c>
      <c r="B15" s="126" t="s">
        <v>426</v>
      </c>
      <c r="C15" s="127"/>
      <c r="D15" s="127"/>
      <c r="E15" s="127"/>
      <c r="F15" s="128"/>
      <c r="G15" s="51">
        <f>'PSO Plan Sint Orç (2)'!M232</f>
        <v>18318.769999999997</v>
      </c>
      <c r="H15" s="3">
        <f>G15/G16</f>
        <v>5.1456207321766124E-2</v>
      </c>
    </row>
    <row r="16" spans="1:8" ht="19.5" customHeight="1" x14ac:dyDescent="0.2">
      <c r="A16" s="123" t="s">
        <v>34</v>
      </c>
      <c r="B16" s="124"/>
      <c r="C16" s="124"/>
      <c r="D16" s="124"/>
      <c r="E16" s="124"/>
      <c r="F16" s="125"/>
      <c r="G16" s="4">
        <f>SUM(G12:G15)</f>
        <v>356007.00000000006</v>
      </c>
      <c r="H16" s="5">
        <f>SUM(H12:H15)</f>
        <v>0.99999999999999989</v>
      </c>
    </row>
    <row r="17" spans="1:8" x14ac:dyDescent="0.2">
      <c r="A17" s="57"/>
      <c r="B17" s="56"/>
      <c r="C17" s="56"/>
      <c r="D17" s="57"/>
      <c r="E17" s="57"/>
      <c r="F17" s="119"/>
      <c r="G17" s="120"/>
      <c r="H17" s="120"/>
    </row>
    <row r="18" spans="1:8" ht="40.5" customHeight="1" x14ac:dyDescent="0.2">
      <c r="A18" s="57"/>
      <c r="B18" s="122" t="s">
        <v>596</v>
      </c>
      <c r="C18" s="122"/>
      <c r="D18" s="122"/>
      <c r="E18" s="122"/>
      <c r="F18" s="122"/>
      <c r="G18" s="55"/>
      <c r="H18" s="55"/>
    </row>
    <row r="19" spans="1:8" ht="70.5" customHeight="1" x14ac:dyDescent="0.2">
      <c r="A19" s="57"/>
      <c r="B19" s="118"/>
      <c r="C19" s="118"/>
      <c r="D19" s="118"/>
      <c r="E19" s="57"/>
      <c r="F19" s="119"/>
      <c r="G19" s="120"/>
      <c r="H19" s="120"/>
    </row>
    <row r="20" spans="1:8" ht="14.25" customHeight="1" x14ac:dyDescent="0.2">
      <c r="B20" s="1" t="s">
        <v>35</v>
      </c>
    </row>
    <row r="21" spans="1:8" x14ac:dyDescent="0.2">
      <c r="B21" s="1" t="s">
        <v>36</v>
      </c>
    </row>
    <row r="22" spans="1:8" x14ac:dyDescent="0.2">
      <c r="B22" s="1" t="s">
        <v>72</v>
      </c>
    </row>
    <row r="23" spans="1:8" x14ac:dyDescent="0.2">
      <c r="B23" s="1" t="s">
        <v>71</v>
      </c>
    </row>
  </sheetData>
  <sheetProtection algorithmName="SHA-512" hashValue="tIGXGQLN0uTiNvSAW3BnMpFKfyqqn58Eryj9ZMwrZQlqxFxbYQA8kZJfdkdqZG4pKpWRb0WceHDoLnzRu2kd/w==" saltValue="tvPo07UJgLMYdJOzidq5cw==" spinCount="100000" sheet="1" objects="1" scenarios="1"/>
  <mergeCells count="22">
    <mergeCell ref="F5:H5"/>
    <mergeCell ref="B1:G1"/>
    <mergeCell ref="B2:G2"/>
    <mergeCell ref="A3:H3"/>
    <mergeCell ref="A4:B4"/>
    <mergeCell ref="C4:H4"/>
    <mergeCell ref="B13:F13"/>
    <mergeCell ref="A6:B6"/>
    <mergeCell ref="F6:H6"/>
    <mergeCell ref="A9:H9"/>
    <mergeCell ref="A10:H10"/>
    <mergeCell ref="B11:F11"/>
    <mergeCell ref="B12:F12"/>
    <mergeCell ref="A7:D7"/>
    <mergeCell ref="A8:D8"/>
    <mergeCell ref="B19:D19"/>
    <mergeCell ref="F19:H19"/>
    <mergeCell ref="B14:F14"/>
    <mergeCell ref="B18:F18"/>
    <mergeCell ref="A16:F16"/>
    <mergeCell ref="B15:F15"/>
    <mergeCell ref="F17:H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workbookViewId="0">
      <selection sqref="A1:XFD1048576"/>
    </sheetView>
  </sheetViews>
  <sheetFormatPr defaultRowHeight="11.25" x14ac:dyDescent="0.2"/>
  <cols>
    <col min="1" max="1" width="8.125" style="9" bestFit="1" customWidth="1"/>
    <col min="2" max="2" width="27.125" style="9" bestFit="1" customWidth="1"/>
    <col min="3" max="3" width="14.125" style="9" bestFit="1" customWidth="1"/>
    <col min="4" max="4" width="7.75" style="9" bestFit="1" customWidth="1"/>
    <col min="5" max="5" width="13.875" style="9" bestFit="1" customWidth="1"/>
    <col min="6" max="7" width="13.625" style="9" bestFit="1" customWidth="1"/>
    <col min="8" max="8" width="13.25" style="9" bestFit="1" customWidth="1"/>
    <col min="9" max="9" width="12.875" style="9" bestFit="1" customWidth="1"/>
    <col min="10" max="10" width="11" style="9" bestFit="1" customWidth="1"/>
    <col min="11" max="11" width="6.75" style="47" bestFit="1" customWidth="1"/>
    <col min="12" max="16384" width="9" style="9"/>
  </cols>
  <sheetData>
    <row r="1" spans="1:11" ht="11.25" customHeight="1" x14ac:dyDescent="0.2">
      <c r="A1" s="6" t="s">
        <v>26</v>
      </c>
      <c r="B1" s="153" t="s">
        <v>472</v>
      </c>
      <c r="C1" s="154"/>
      <c r="D1" s="154"/>
      <c r="E1" s="154"/>
      <c r="F1" s="154"/>
      <c r="G1" s="154"/>
      <c r="H1" s="154"/>
      <c r="I1" s="7" t="s">
        <v>29</v>
      </c>
      <c r="J1" s="8">
        <v>299.83999999999997</v>
      </c>
    </row>
    <row r="2" spans="1:11" ht="12" thickBot="1" x14ac:dyDescent="0.25">
      <c r="A2" s="10" t="s">
        <v>27</v>
      </c>
      <c r="B2" s="155" t="s">
        <v>641</v>
      </c>
      <c r="C2" s="156"/>
      <c r="D2" s="156"/>
      <c r="E2" s="156"/>
      <c r="F2" s="156"/>
      <c r="G2" s="11"/>
      <c r="H2" s="11"/>
      <c r="I2" s="12" t="s">
        <v>31</v>
      </c>
      <c r="J2" s="13" t="s">
        <v>39</v>
      </c>
    </row>
    <row r="3" spans="1:11" x14ac:dyDescent="0.2">
      <c r="A3" s="31"/>
      <c r="B3" s="31"/>
      <c r="C3" s="32"/>
      <c r="D3" s="33"/>
      <c r="E3" s="33"/>
      <c r="F3" s="33"/>
      <c r="G3" s="33"/>
      <c r="H3" s="33"/>
      <c r="I3" s="33"/>
      <c r="J3" s="34" t="str">
        <f>+'PSO resumo'!H1</f>
        <v xml:space="preserve"> Ref 597</v>
      </c>
    </row>
    <row r="4" spans="1:11" x14ac:dyDescent="0.2">
      <c r="A4" s="157" t="s">
        <v>40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1" ht="12" thickBot="1" x14ac:dyDescent="0.25">
      <c r="A5" s="35"/>
      <c r="B5" s="35"/>
      <c r="C5" s="36"/>
      <c r="D5" s="37"/>
      <c r="E5" s="37"/>
      <c r="F5" s="37"/>
      <c r="G5" s="37"/>
      <c r="H5" s="37"/>
      <c r="I5" s="37"/>
      <c r="J5" s="38"/>
    </row>
    <row r="6" spans="1:11" x14ac:dyDescent="0.2">
      <c r="A6" s="159" t="s">
        <v>41</v>
      </c>
      <c r="B6" s="161" t="s">
        <v>42</v>
      </c>
      <c r="C6" s="161" t="s">
        <v>43</v>
      </c>
      <c r="D6" s="163" t="s">
        <v>44</v>
      </c>
      <c r="E6" s="165" t="s">
        <v>45</v>
      </c>
      <c r="F6" s="165"/>
      <c r="G6" s="165"/>
      <c r="H6" s="165"/>
      <c r="I6" s="165"/>
      <c r="J6" s="166" t="s">
        <v>34</v>
      </c>
    </row>
    <row r="7" spans="1:11" ht="12" thickBot="1" x14ac:dyDescent="0.25">
      <c r="A7" s="160"/>
      <c r="B7" s="162"/>
      <c r="C7" s="162"/>
      <c r="D7" s="164"/>
      <c r="E7" s="14" t="s">
        <v>636</v>
      </c>
      <c r="F7" s="14" t="s">
        <v>637</v>
      </c>
      <c r="G7" s="14" t="s">
        <v>638</v>
      </c>
      <c r="H7" s="14" t="s">
        <v>639</v>
      </c>
      <c r="I7" s="14" t="s">
        <v>640</v>
      </c>
      <c r="J7" s="167"/>
    </row>
    <row r="8" spans="1:11" x14ac:dyDescent="0.2">
      <c r="A8" s="141" t="str">
        <f>+'PSO resumo'!A12</f>
        <v xml:space="preserve"> 1 </v>
      </c>
      <c r="B8" s="143" t="s">
        <v>6</v>
      </c>
      <c r="C8" s="145">
        <f>'PSO resumo'!G12</f>
        <v>24025.190000000002</v>
      </c>
      <c r="D8" s="147">
        <f>C8/$C$16</f>
        <v>6.748516180861612E-2</v>
      </c>
      <c r="E8" s="15">
        <v>1</v>
      </c>
      <c r="F8" s="40"/>
      <c r="G8" s="40"/>
      <c r="H8" s="16"/>
      <c r="I8" s="17"/>
      <c r="J8" s="18">
        <f t="shared" ref="J8:J15" si="0">SUM(E8:I8)</f>
        <v>1</v>
      </c>
      <c r="K8" s="48">
        <f>SUM(E8:I8)</f>
        <v>1</v>
      </c>
    </row>
    <row r="9" spans="1:11" x14ac:dyDescent="0.2">
      <c r="A9" s="142"/>
      <c r="B9" s="144"/>
      <c r="C9" s="146"/>
      <c r="D9" s="148"/>
      <c r="E9" s="19">
        <f t="shared" ref="E9:I9" si="1">$C$8*E8</f>
        <v>24025.190000000002</v>
      </c>
      <c r="F9" s="19">
        <f t="shared" si="1"/>
        <v>0</v>
      </c>
      <c r="G9" s="19">
        <f t="shared" si="1"/>
        <v>0</v>
      </c>
      <c r="H9" s="19">
        <f t="shared" si="1"/>
        <v>0</v>
      </c>
      <c r="I9" s="19">
        <f t="shared" si="1"/>
        <v>0</v>
      </c>
      <c r="J9" s="20">
        <f t="shared" si="0"/>
        <v>24025.190000000002</v>
      </c>
    </row>
    <row r="10" spans="1:11" x14ac:dyDescent="0.2">
      <c r="A10" s="149" t="str">
        <f>+'PSO resumo'!A13</f>
        <v xml:space="preserve"> 2 </v>
      </c>
      <c r="B10" s="150" t="s">
        <v>58</v>
      </c>
      <c r="C10" s="151">
        <f>'PSO resumo'!G13</f>
        <v>35913.019999999997</v>
      </c>
      <c r="D10" s="152">
        <f>C10/$C$16</f>
        <v>0.10087728612077849</v>
      </c>
      <c r="E10" s="21"/>
      <c r="F10" s="21">
        <v>0.6</v>
      </c>
      <c r="G10" s="21">
        <v>0.4</v>
      </c>
      <c r="H10" s="41"/>
      <c r="I10" s="21"/>
      <c r="J10" s="22">
        <f t="shared" si="0"/>
        <v>1</v>
      </c>
      <c r="K10" s="48">
        <f>SUM(E10:I10)</f>
        <v>1</v>
      </c>
    </row>
    <row r="11" spans="1:11" x14ac:dyDescent="0.2">
      <c r="A11" s="142"/>
      <c r="B11" s="144"/>
      <c r="C11" s="146"/>
      <c r="D11" s="148"/>
      <c r="E11" s="19">
        <f t="shared" ref="E11:I11" si="2">$C$10*E10</f>
        <v>0</v>
      </c>
      <c r="F11" s="19">
        <f t="shared" si="2"/>
        <v>21547.811999999998</v>
      </c>
      <c r="G11" s="19">
        <f t="shared" si="2"/>
        <v>14365.207999999999</v>
      </c>
      <c r="H11" s="19">
        <f t="shared" si="2"/>
        <v>0</v>
      </c>
      <c r="I11" s="19">
        <f t="shared" si="2"/>
        <v>0</v>
      </c>
      <c r="J11" s="23">
        <f t="shared" si="0"/>
        <v>35913.019999999997</v>
      </c>
    </row>
    <row r="12" spans="1:11" x14ac:dyDescent="0.2">
      <c r="A12" s="149" t="str">
        <f>+'PSO resumo'!A14</f>
        <v xml:space="preserve"> 3 </v>
      </c>
      <c r="B12" s="150" t="s">
        <v>480</v>
      </c>
      <c r="C12" s="151">
        <f>'PSO resumo'!G14</f>
        <v>277750.02</v>
      </c>
      <c r="D12" s="152">
        <f>C12/$C$16</f>
        <v>0.78018134474883916</v>
      </c>
      <c r="E12" s="41"/>
      <c r="F12" s="24">
        <v>0.1</v>
      </c>
      <c r="G12" s="24">
        <v>0.4</v>
      </c>
      <c r="H12" s="24">
        <v>0.4</v>
      </c>
      <c r="I12" s="24">
        <v>0.1</v>
      </c>
      <c r="J12" s="22">
        <f t="shared" si="0"/>
        <v>1</v>
      </c>
      <c r="K12" s="48">
        <f>SUM(E12:I12)</f>
        <v>1</v>
      </c>
    </row>
    <row r="13" spans="1:11" x14ac:dyDescent="0.2">
      <c r="A13" s="142"/>
      <c r="B13" s="144"/>
      <c r="C13" s="146"/>
      <c r="D13" s="148"/>
      <c r="E13" s="19"/>
      <c r="F13" s="19">
        <f>$C$12*F12</f>
        <v>27775.002000000004</v>
      </c>
      <c r="G13" s="19">
        <f>$C$12*G12</f>
        <v>111100.00800000002</v>
      </c>
      <c r="H13" s="19">
        <f>$C$12*H12</f>
        <v>111100.00800000002</v>
      </c>
      <c r="I13" s="19">
        <f>$C$12*I12</f>
        <v>27775.002000000004</v>
      </c>
      <c r="J13" s="23">
        <f t="shared" si="0"/>
        <v>277750.02</v>
      </c>
    </row>
    <row r="14" spans="1:11" x14ac:dyDescent="0.2">
      <c r="A14" s="149" t="str">
        <f>+'PSO resumo'!A15</f>
        <v xml:space="preserve"> 4 </v>
      </c>
      <c r="B14" s="150" t="s">
        <v>426</v>
      </c>
      <c r="C14" s="151">
        <f>'PSO resumo'!G15</f>
        <v>18318.769999999997</v>
      </c>
      <c r="D14" s="152">
        <f>C14/$C$16</f>
        <v>5.1456207321766124E-2</v>
      </c>
      <c r="E14" s="24"/>
      <c r="F14" s="24">
        <v>0.35</v>
      </c>
      <c r="G14" s="24">
        <v>0.25</v>
      </c>
      <c r="H14" s="24">
        <v>0.4</v>
      </c>
      <c r="I14" s="24"/>
      <c r="J14" s="22">
        <f t="shared" si="0"/>
        <v>1</v>
      </c>
      <c r="K14" s="48">
        <f>SUM(E14:I14)</f>
        <v>1</v>
      </c>
    </row>
    <row r="15" spans="1:11" ht="12" thickBot="1" x14ac:dyDescent="0.25">
      <c r="A15" s="142"/>
      <c r="B15" s="144"/>
      <c r="C15" s="146"/>
      <c r="D15" s="148"/>
      <c r="E15" s="19"/>
      <c r="F15" s="19">
        <f>$C$14*F14</f>
        <v>6411.5694999999987</v>
      </c>
      <c r="G15" s="19">
        <f>$C$14*G14</f>
        <v>4579.6924999999992</v>
      </c>
      <c r="H15" s="19">
        <f>$C$14*H14</f>
        <v>7327.5079999999989</v>
      </c>
      <c r="I15" s="19">
        <f>$C$14*I14</f>
        <v>0</v>
      </c>
      <c r="J15" s="23">
        <f t="shared" si="0"/>
        <v>18318.769999999997</v>
      </c>
    </row>
    <row r="16" spans="1:11" x14ac:dyDescent="0.2">
      <c r="A16" s="25"/>
      <c r="B16" s="26" t="s">
        <v>46</v>
      </c>
      <c r="C16" s="27">
        <f>SUM(C8:C15)</f>
        <v>356007.00000000006</v>
      </c>
      <c r="D16" s="28">
        <f>SUBTOTAL(9,D8:D15)</f>
        <v>0.99999999999999989</v>
      </c>
      <c r="E16" s="29">
        <f>+E9</f>
        <v>24025.190000000002</v>
      </c>
      <c r="F16" s="29">
        <f>+F11+F13+F15</f>
        <v>55734.383499999996</v>
      </c>
      <c r="G16" s="29">
        <f>+G11+G13+G15</f>
        <v>130044.90850000002</v>
      </c>
      <c r="H16" s="29">
        <f>+H13+H15</f>
        <v>118427.51600000002</v>
      </c>
      <c r="I16" s="29">
        <f>+I13</f>
        <v>27775.002000000004</v>
      </c>
      <c r="J16" s="30"/>
      <c r="K16" s="48"/>
    </row>
    <row r="17" spans="1:11" ht="12" thickBot="1" x14ac:dyDescent="0.25">
      <c r="A17" s="42"/>
      <c r="B17" s="139" t="s">
        <v>47</v>
      </c>
      <c r="C17" s="140"/>
      <c r="D17" s="43" t="s">
        <v>48</v>
      </c>
      <c r="E17" s="44">
        <f>E16</f>
        <v>24025.190000000002</v>
      </c>
      <c r="F17" s="44">
        <f t="shared" ref="F17" si="3">F16+E17</f>
        <v>79759.573499999999</v>
      </c>
      <c r="G17" s="44">
        <f t="shared" ref="G17" si="4">G16+F17</f>
        <v>209804.48200000002</v>
      </c>
      <c r="H17" s="44">
        <f t="shared" ref="H17" si="5">H16+G17</f>
        <v>328231.99800000002</v>
      </c>
      <c r="I17" s="44">
        <f t="shared" ref="I17" si="6">I16+H17</f>
        <v>356007</v>
      </c>
      <c r="J17" s="45">
        <f>J9+J11+J13+J15</f>
        <v>356007.00000000006</v>
      </c>
    </row>
    <row r="18" spans="1:11" ht="61.5" customHeight="1" x14ac:dyDescent="0.2"/>
    <row r="19" spans="1:11" x14ac:dyDescent="0.2">
      <c r="B19" s="9" t="str">
        <f>+'PSO resumo'!B18</f>
        <v>Ribeirão Preto, 26 de Setembro de 2025.</v>
      </c>
    </row>
    <row r="20" spans="1:11" ht="72.75" customHeight="1" x14ac:dyDescent="0.2"/>
    <row r="21" spans="1:11" s="39" customFormat="1" x14ac:dyDescent="0.2">
      <c r="B21" s="39" t="str">
        <f>+'PSO resumo'!B20</f>
        <v>Luiz Carlos Barreto Vinholis</v>
      </c>
      <c r="K21" s="47"/>
    </row>
    <row r="22" spans="1:11" s="39" customFormat="1" x14ac:dyDescent="0.2">
      <c r="B22" s="39" t="str">
        <f>+'PSO resumo'!B21</f>
        <v>Eng Civil e Arquiteto</v>
      </c>
      <c r="K22" s="47"/>
    </row>
    <row r="23" spans="1:11" s="39" customFormat="1" x14ac:dyDescent="0.2">
      <c r="B23" s="39" t="str">
        <f>+'PSO resumo'!B22</f>
        <v>CREA/SP 0600289073   CAU/SP A 181320-0</v>
      </c>
      <c r="K23" s="47"/>
    </row>
    <row r="24" spans="1:11" x14ac:dyDescent="0.2">
      <c r="B24" s="9" t="str">
        <f>+'PSO resumo'!B23</f>
        <v>RRT nº 16013784</v>
      </c>
    </row>
  </sheetData>
  <sheetProtection algorithmName="SHA-512" hashValue="/Rb0W1ypXjUjmyakESMwG3dNpfcg8QMUGP9sDKDBBLSqnJWXuWc7AlgJJ8vcmgUBcZmgSRipiHSyjofj7NJ74w==" saltValue="kp+3Dd2zhgRg9RsMz6iW7w==" spinCount="100000" sheet="1" objects="1" scenarios="1"/>
  <mergeCells count="26">
    <mergeCell ref="D14:D15"/>
    <mergeCell ref="B1:H1"/>
    <mergeCell ref="B2:F2"/>
    <mergeCell ref="A4:J4"/>
    <mergeCell ref="A6:A7"/>
    <mergeCell ref="B6:B7"/>
    <mergeCell ref="C6:C7"/>
    <mergeCell ref="D6:D7"/>
    <mergeCell ref="E6:I6"/>
    <mergeCell ref="J6:J7"/>
    <mergeCell ref="B17:C17"/>
    <mergeCell ref="A8:A9"/>
    <mergeCell ref="B8:B9"/>
    <mergeCell ref="C8:C9"/>
    <mergeCell ref="D8:D9"/>
    <mergeCell ref="A10:A11"/>
    <mergeCell ref="B10:B11"/>
    <mergeCell ref="C10:C11"/>
    <mergeCell ref="D10:D11"/>
    <mergeCell ref="A12:A13"/>
    <mergeCell ref="B12:B13"/>
    <mergeCell ref="C12:C13"/>
    <mergeCell ref="D12:D13"/>
    <mergeCell ref="A14:A15"/>
    <mergeCell ref="B14:B15"/>
    <mergeCell ref="C14:C15"/>
  </mergeCells>
  <conditionalFormatting sqref="E8:I8 E10:I10 E12:I12 E14:I14">
    <cfRule type="cellIs" dxfId="0" priority="19" operator="notEqual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2" orientation="landscape" r:id="rId1"/>
  <headerFooter>
    <oddHeader>&amp;R&amp;F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PSO Plan Sint Orç (2)</vt:lpstr>
      <vt:lpstr>PSO resumo</vt:lpstr>
      <vt:lpstr>Cronograma FF</vt:lpstr>
      <vt:lpstr>'Cronograma FF'!Area_de_impressao</vt:lpstr>
      <vt:lpstr>'PSO Plan Sint Orç (2)'!Area_de_impressao</vt:lpstr>
      <vt:lpstr>'PSO Plan Sint Orç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Vilma</cp:lastModifiedBy>
  <cp:revision>0</cp:revision>
  <cp:lastPrinted>2025-09-26T22:42:47Z</cp:lastPrinted>
  <dcterms:created xsi:type="dcterms:W3CDTF">2022-05-14T20:39:24Z</dcterms:created>
  <dcterms:modified xsi:type="dcterms:W3CDTF">2025-10-02T12:30:40Z</dcterms:modified>
</cp:coreProperties>
</file>